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9440" windowHeight="7140" activeTab="1"/>
  </bookViews>
  <sheets>
    <sheet name="MMR IR-Article14" sheetId="1" r:id="rId1"/>
    <sheet name="with LULUCF" sheetId="2" r:id="rId2"/>
  </sheets>
  <calcPr calcId="1257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2" i="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1"/>
  <c r="I12"/>
  <c r="I155" s="1"/>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1"/>
  <c r="K153"/>
  <c r="L153"/>
  <c r="M153"/>
  <c r="H156"/>
  <c r="H155"/>
  <c r="H153"/>
  <c r="H12"/>
  <c r="H13"/>
  <c r="H14"/>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1"/>
  <c r="G153" l="1"/>
  <c r="L152"/>
  <c r="K152"/>
  <c r="G152"/>
  <c r="L151"/>
  <c r="K151"/>
  <c r="M151" s="1"/>
  <c r="G151"/>
  <c r="L150"/>
  <c r="K150"/>
  <c r="G150"/>
  <c r="L149"/>
  <c r="K149"/>
  <c r="M149" s="1"/>
  <c r="G149"/>
  <c r="L148"/>
  <c r="K148"/>
  <c r="G148"/>
  <c r="L147"/>
  <c r="K147"/>
  <c r="M147" s="1"/>
  <c r="G147"/>
  <c r="L146"/>
  <c r="K146"/>
  <c r="G146"/>
  <c r="L145"/>
  <c r="K145"/>
  <c r="M145" s="1"/>
  <c r="G145"/>
  <c r="L144"/>
  <c r="K144"/>
  <c r="G144"/>
  <c r="L143"/>
  <c r="K143"/>
  <c r="M143" s="1"/>
  <c r="G143"/>
  <c r="L142"/>
  <c r="K142"/>
  <c r="G142"/>
  <c r="L141"/>
  <c r="K141"/>
  <c r="M141" s="1"/>
  <c r="G141"/>
  <c r="L140"/>
  <c r="K140"/>
  <c r="G140"/>
  <c r="L139"/>
  <c r="K139"/>
  <c r="M139" s="1"/>
  <c r="G139"/>
  <c r="L138"/>
  <c r="K138"/>
  <c r="G138"/>
  <c r="L137"/>
  <c r="K137"/>
  <c r="M137" s="1"/>
  <c r="G137"/>
  <c r="L136"/>
  <c r="K136"/>
  <c r="G136"/>
  <c r="L135"/>
  <c r="K135"/>
  <c r="M135" s="1"/>
  <c r="G135"/>
  <c r="L134"/>
  <c r="K134"/>
  <c r="G134"/>
  <c r="L133"/>
  <c r="K133"/>
  <c r="M133" s="1"/>
  <c r="G133"/>
  <c r="L132"/>
  <c r="K132"/>
  <c r="G132"/>
  <c r="L131"/>
  <c r="K131"/>
  <c r="M131" s="1"/>
  <c r="G131"/>
  <c r="L130"/>
  <c r="K130"/>
  <c r="G130"/>
  <c r="L129"/>
  <c r="K129"/>
  <c r="M129" s="1"/>
  <c r="G129"/>
  <c r="L128"/>
  <c r="K128"/>
  <c r="G128"/>
  <c r="L127"/>
  <c r="K127"/>
  <c r="M127" s="1"/>
  <c r="G127"/>
  <c r="L126"/>
  <c r="K126"/>
  <c r="G126"/>
  <c r="L125"/>
  <c r="K125"/>
  <c r="M125" s="1"/>
  <c r="G125"/>
  <c r="L124"/>
  <c r="K124"/>
  <c r="G124"/>
  <c r="L123"/>
  <c r="K123"/>
  <c r="M123" s="1"/>
  <c r="G123"/>
  <c r="L122"/>
  <c r="K122"/>
  <c r="G122"/>
  <c r="L121"/>
  <c r="K121"/>
  <c r="M121" s="1"/>
  <c r="G121"/>
  <c r="L120"/>
  <c r="K120"/>
  <c r="G120"/>
  <c r="L119"/>
  <c r="K119"/>
  <c r="M119" s="1"/>
  <c r="G119"/>
  <c r="L118"/>
  <c r="K118"/>
  <c r="G118"/>
  <c r="L117"/>
  <c r="K117"/>
  <c r="M117" s="1"/>
  <c r="G117"/>
  <c r="L116"/>
  <c r="K116"/>
  <c r="G116"/>
  <c r="L115"/>
  <c r="K115"/>
  <c r="M115" s="1"/>
  <c r="G115"/>
  <c r="L114"/>
  <c r="K114"/>
  <c r="G114"/>
  <c r="L113"/>
  <c r="K113"/>
  <c r="M113" s="1"/>
  <c r="G113"/>
  <c r="L112"/>
  <c r="K112"/>
  <c r="G112"/>
  <c r="L111"/>
  <c r="K111"/>
  <c r="M111" s="1"/>
  <c r="G111"/>
  <c r="L110"/>
  <c r="K110"/>
  <c r="G110"/>
  <c r="L109"/>
  <c r="K109"/>
  <c r="M109" s="1"/>
  <c r="G109"/>
  <c r="L108"/>
  <c r="K108"/>
  <c r="G108"/>
  <c r="L107"/>
  <c r="K107"/>
  <c r="M107" s="1"/>
  <c r="G107"/>
  <c r="L106"/>
  <c r="K106"/>
  <c r="G106"/>
  <c r="L105"/>
  <c r="K105"/>
  <c r="M105" s="1"/>
  <c r="G105"/>
  <c r="L104"/>
  <c r="K104"/>
  <c r="G104"/>
  <c r="L103"/>
  <c r="K103"/>
  <c r="M103" s="1"/>
  <c r="G103"/>
  <c r="L102"/>
  <c r="K102"/>
  <c r="G102"/>
  <c r="L101"/>
  <c r="K101"/>
  <c r="M101" s="1"/>
  <c r="G101"/>
  <c r="L100"/>
  <c r="K100"/>
  <c r="G100"/>
  <c r="L99"/>
  <c r="K99"/>
  <c r="M99" s="1"/>
  <c r="G99"/>
  <c r="L98"/>
  <c r="K98"/>
  <c r="G98"/>
  <c r="L97"/>
  <c r="K97"/>
  <c r="M97" s="1"/>
  <c r="G97"/>
  <c r="L96"/>
  <c r="K96"/>
  <c r="G96"/>
  <c r="L95"/>
  <c r="K95"/>
  <c r="M95" s="1"/>
  <c r="G95"/>
  <c r="L94"/>
  <c r="K94"/>
  <c r="G94"/>
  <c r="L93"/>
  <c r="K93"/>
  <c r="M93" s="1"/>
  <c r="G93"/>
  <c r="L92"/>
  <c r="K92"/>
  <c r="G92"/>
  <c r="L91"/>
  <c r="K91"/>
  <c r="M91" s="1"/>
  <c r="G91"/>
  <c r="L90"/>
  <c r="K90"/>
  <c r="G90"/>
  <c r="L89"/>
  <c r="K89"/>
  <c r="M89" s="1"/>
  <c r="G89"/>
  <c r="L88"/>
  <c r="K88"/>
  <c r="G88"/>
  <c r="L87"/>
  <c r="K87"/>
  <c r="M87" s="1"/>
  <c r="G87"/>
  <c r="L86"/>
  <c r="K86"/>
  <c r="G86"/>
  <c r="L85"/>
  <c r="K85"/>
  <c r="M85" s="1"/>
  <c r="G85"/>
  <c r="L84"/>
  <c r="K84"/>
  <c r="G84"/>
  <c r="L83"/>
  <c r="K83"/>
  <c r="M83" s="1"/>
  <c r="G83"/>
  <c r="L82"/>
  <c r="K82"/>
  <c r="G82"/>
  <c r="L81"/>
  <c r="K81"/>
  <c r="M81" s="1"/>
  <c r="G81"/>
  <c r="L80"/>
  <c r="K80"/>
  <c r="G80"/>
  <c r="L79"/>
  <c r="K79"/>
  <c r="M79" s="1"/>
  <c r="G79"/>
  <c r="L78"/>
  <c r="K78"/>
  <c r="G78"/>
  <c r="L77"/>
  <c r="K77"/>
  <c r="M77" s="1"/>
  <c r="G77"/>
  <c r="L76"/>
  <c r="K76"/>
  <c r="G76"/>
  <c r="L75"/>
  <c r="K75"/>
  <c r="M75" s="1"/>
  <c r="G75"/>
  <c r="L74"/>
  <c r="K74"/>
  <c r="G74"/>
  <c r="L73"/>
  <c r="K73"/>
  <c r="M73" s="1"/>
  <c r="G73"/>
  <c r="L72"/>
  <c r="K72"/>
  <c r="G72"/>
  <c r="L71"/>
  <c r="K71"/>
  <c r="M71" s="1"/>
  <c r="G71"/>
  <c r="L70"/>
  <c r="K70"/>
  <c r="G70"/>
  <c r="L69"/>
  <c r="K69"/>
  <c r="M69" s="1"/>
  <c r="G69"/>
  <c r="L68"/>
  <c r="K68"/>
  <c r="G68"/>
  <c r="L67"/>
  <c r="K67"/>
  <c r="M67" s="1"/>
  <c r="G67"/>
  <c r="L66"/>
  <c r="K66"/>
  <c r="G66"/>
  <c r="L65"/>
  <c r="K65"/>
  <c r="M65" s="1"/>
  <c r="G65"/>
  <c r="L64"/>
  <c r="K64"/>
  <c r="G64"/>
  <c r="L63"/>
  <c r="K63"/>
  <c r="M63" s="1"/>
  <c r="G63"/>
  <c r="L62"/>
  <c r="K62"/>
  <c r="G62"/>
  <c r="L61"/>
  <c r="K61"/>
  <c r="M61" s="1"/>
  <c r="G61"/>
  <c r="L60"/>
  <c r="K60"/>
  <c r="G60"/>
  <c r="L59"/>
  <c r="K59"/>
  <c r="M59" s="1"/>
  <c r="G59"/>
  <c r="L58"/>
  <c r="K58"/>
  <c r="G58"/>
  <c r="L57"/>
  <c r="K57"/>
  <c r="M57" s="1"/>
  <c r="G57"/>
  <c r="L56"/>
  <c r="K56"/>
  <c r="G56"/>
  <c r="L55"/>
  <c r="K55"/>
  <c r="M55" s="1"/>
  <c r="G55"/>
  <c r="L54"/>
  <c r="K54"/>
  <c r="G54"/>
  <c r="L53"/>
  <c r="K53"/>
  <c r="M53" s="1"/>
  <c r="G53"/>
  <c r="L52"/>
  <c r="K52"/>
  <c r="G52"/>
  <c r="L51"/>
  <c r="K51"/>
  <c r="M51" s="1"/>
  <c r="G51"/>
  <c r="L50"/>
  <c r="K50"/>
  <c r="G50"/>
  <c r="L49"/>
  <c r="K49"/>
  <c r="M49" s="1"/>
  <c r="G49"/>
  <c r="L48"/>
  <c r="K48"/>
  <c r="G48"/>
  <c r="L47"/>
  <c r="K47"/>
  <c r="M47" s="1"/>
  <c r="G47"/>
  <c r="L46"/>
  <c r="K46"/>
  <c r="G46"/>
  <c r="L45"/>
  <c r="K45"/>
  <c r="M45" s="1"/>
  <c r="G45"/>
  <c r="L44"/>
  <c r="K44"/>
  <c r="G44"/>
  <c r="L43"/>
  <c r="K43"/>
  <c r="M43" s="1"/>
  <c r="G43"/>
  <c r="L42"/>
  <c r="K42"/>
  <c r="G42"/>
  <c r="L41"/>
  <c r="K41"/>
  <c r="M41" s="1"/>
  <c r="G41"/>
  <c r="L40"/>
  <c r="K40"/>
  <c r="G40"/>
  <c r="L39"/>
  <c r="K39"/>
  <c r="M39" s="1"/>
  <c r="G39"/>
  <c r="L38"/>
  <c r="K38"/>
  <c r="G38"/>
  <c r="L37"/>
  <c r="K37"/>
  <c r="M37" s="1"/>
  <c r="G37"/>
  <c r="L36"/>
  <c r="K36"/>
  <c r="G36"/>
  <c r="L35"/>
  <c r="K35"/>
  <c r="M35" s="1"/>
  <c r="G35"/>
  <c r="L34"/>
  <c r="K34"/>
  <c r="G34"/>
  <c r="L33"/>
  <c r="K33"/>
  <c r="M33" s="1"/>
  <c r="G33"/>
  <c r="L32"/>
  <c r="K32"/>
  <c r="G32"/>
  <c r="L31"/>
  <c r="K31"/>
  <c r="M31" s="1"/>
  <c r="G31"/>
  <c r="L30"/>
  <c r="K30"/>
  <c r="G30"/>
  <c r="L29"/>
  <c r="K29"/>
  <c r="M29" s="1"/>
  <c r="G29"/>
  <c r="L28"/>
  <c r="K28"/>
  <c r="G28"/>
  <c r="L27"/>
  <c r="K27"/>
  <c r="M27" s="1"/>
  <c r="G27"/>
  <c r="L26"/>
  <c r="K26"/>
  <c r="G26"/>
  <c r="L25"/>
  <c r="K25"/>
  <c r="M25" s="1"/>
  <c r="G25"/>
  <c r="L24"/>
  <c r="K24"/>
  <c r="G24"/>
  <c r="L23"/>
  <c r="K23"/>
  <c r="G23"/>
  <c r="L22"/>
  <c r="K22"/>
  <c r="G22"/>
  <c r="L21"/>
  <c r="K21"/>
  <c r="M21" s="1"/>
  <c r="G21"/>
  <c r="L20"/>
  <c r="K20"/>
  <c r="G20"/>
  <c r="L19"/>
  <c r="K19"/>
  <c r="G19"/>
  <c r="L18"/>
  <c r="K18"/>
  <c r="G18"/>
  <c r="L17"/>
  <c r="K17"/>
  <c r="M17" s="1"/>
  <c r="G17"/>
  <c r="L16"/>
  <c r="K16"/>
  <c r="G16"/>
  <c r="L15"/>
  <c r="K15"/>
  <c r="G15"/>
  <c r="L14"/>
  <c r="K14"/>
  <c r="G14"/>
  <c r="L13"/>
  <c r="K13"/>
  <c r="M13" s="1"/>
  <c r="G13"/>
  <c r="L12"/>
  <c r="K12"/>
  <c r="G12"/>
  <c r="L11"/>
  <c r="K11"/>
  <c r="G11"/>
  <c r="D155"/>
  <c r="C155"/>
  <c r="G136" i="1"/>
  <c r="G135"/>
  <c r="G134"/>
  <c r="G133"/>
  <c r="G132"/>
  <c r="G131"/>
  <c r="G130"/>
  <c r="G129"/>
  <c r="G128"/>
  <c r="G127"/>
  <c r="G126"/>
  <c r="G125"/>
  <c r="G124"/>
  <c r="G123"/>
  <c r="G122"/>
  <c r="G121"/>
  <c r="G120"/>
  <c r="G119"/>
  <c r="G118"/>
  <c r="G117"/>
  <c r="G116"/>
  <c r="G115"/>
  <c r="G114"/>
  <c r="G113"/>
  <c r="G112"/>
  <c r="G111"/>
  <c r="G110"/>
  <c r="G109"/>
  <c r="G108"/>
  <c r="G107"/>
  <c r="G106"/>
  <c r="G105"/>
  <c r="G104"/>
  <c r="G103"/>
  <c r="G102"/>
  <c r="G101"/>
  <c r="G100"/>
  <c r="G99"/>
  <c r="G98"/>
  <c r="G97"/>
  <c r="G96"/>
  <c r="G95"/>
  <c r="G94"/>
  <c r="G93"/>
  <c r="G92"/>
  <c r="G91"/>
  <c r="G90"/>
  <c r="G89"/>
  <c r="G88"/>
  <c r="G87"/>
  <c r="G86"/>
  <c r="G85"/>
  <c r="G84"/>
  <c r="G83"/>
  <c r="G82"/>
  <c r="G81"/>
  <c r="G80"/>
  <c r="G79"/>
  <c r="G78"/>
  <c r="G77"/>
  <c r="G76"/>
  <c r="G75"/>
  <c r="G74"/>
  <c r="G73"/>
  <c r="G72"/>
  <c r="G71"/>
  <c r="G70"/>
  <c r="G69"/>
  <c r="G68"/>
  <c r="G67"/>
  <c r="G66"/>
  <c r="G65"/>
  <c r="G64"/>
  <c r="G63"/>
  <c r="G62"/>
  <c r="G61"/>
  <c r="G60"/>
  <c r="G59"/>
  <c r="G58"/>
  <c r="G57"/>
  <c r="G56"/>
  <c r="G55"/>
  <c r="G54"/>
  <c r="G53"/>
  <c r="G52"/>
  <c r="G51"/>
  <c r="G50"/>
  <c r="G49"/>
  <c r="G48"/>
  <c r="G47"/>
  <c r="G46"/>
  <c r="G45"/>
  <c r="G44"/>
  <c r="G43"/>
  <c r="G42"/>
  <c r="G41"/>
  <c r="G40"/>
  <c r="G39"/>
  <c r="G38"/>
  <c r="G37"/>
  <c r="G36"/>
  <c r="G35"/>
  <c r="G34"/>
  <c r="G33"/>
  <c r="G32"/>
  <c r="G31"/>
  <c r="G30"/>
  <c r="G29"/>
  <c r="G28"/>
  <c r="G27"/>
  <c r="G26"/>
  <c r="G25"/>
  <c r="G24"/>
  <c r="G23"/>
  <c r="G22"/>
  <c r="G21"/>
  <c r="G20"/>
  <c r="G19"/>
  <c r="G18"/>
  <c r="G17"/>
  <c r="G16"/>
  <c r="G15"/>
  <c r="G14"/>
  <c r="G13"/>
  <c r="G12"/>
  <c r="G11"/>
  <c r="M14" i="2" l="1"/>
  <c r="M18"/>
  <c r="M22"/>
  <c r="M140"/>
  <c r="M11"/>
  <c r="M12"/>
  <c r="M15"/>
  <c r="M16"/>
  <c r="M19"/>
  <c r="M20"/>
  <c r="M23"/>
  <c r="M24"/>
  <c r="M26"/>
  <c r="M28"/>
  <c r="M30"/>
  <c r="M32"/>
  <c r="M34"/>
  <c r="M36"/>
  <c r="M38"/>
  <c r="M40"/>
  <c r="M42"/>
  <c r="M44"/>
  <c r="M46"/>
  <c r="M48"/>
  <c r="M50"/>
  <c r="M52"/>
  <c r="M54"/>
  <c r="M56"/>
  <c r="M58"/>
  <c r="M60"/>
  <c r="M62"/>
  <c r="M64"/>
  <c r="M66"/>
  <c r="M68"/>
  <c r="M70"/>
  <c r="M72"/>
  <c r="M74"/>
  <c r="M76"/>
  <c r="M78"/>
  <c r="M80"/>
  <c r="M82"/>
  <c r="M84"/>
  <c r="M86"/>
  <c r="M88"/>
  <c r="M90"/>
  <c r="M92"/>
  <c r="M94"/>
  <c r="M96"/>
  <c r="M98"/>
  <c r="M100"/>
  <c r="M102"/>
  <c r="M104"/>
  <c r="M106"/>
  <c r="M108"/>
  <c r="M110"/>
  <c r="M112"/>
  <c r="M114"/>
  <c r="M116"/>
  <c r="M118"/>
  <c r="M120"/>
  <c r="M122"/>
  <c r="M124"/>
  <c r="M126"/>
  <c r="M128"/>
  <c r="M130"/>
  <c r="M132"/>
  <c r="M134"/>
  <c r="M136"/>
  <c r="M138"/>
  <c r="M142"/>
  <c r="M144"/>
  <c r="M146"/>
  <c r="M148"/>
  <c r="M150"/>
  <c r="M152"/>
  <c r="C138" i="1"/>
  <c r="D138"/>
  <c r="H11" s="1"/>
  <c r="M155" i="2" l="1"/>
  <c r="J136" i="1"/>
  <c r="L136" s="1"/>
  <c r="J134"/>
  <c r="L134" s="1"/>
  <c r="J132"/>
  <c r="L132" s="1"/>
  <c r="J130"/>
  <c r="L130" s="1"/>
  <c r="J128"/>
  <c r="L128" s="1"/>
  <c r="J126"/>
  <c r="L126" s="1"/>
  <c r="J124"/>
  <c r="L124" s="1"/>
  <c r="J122"/>
  <c r="L122" s="1"/>
  <c r="J120"/>
  <c r="L120" s="1"/>
  <c r="J118"/>
  <c r="L118" s="1"/>
  <c r="J116"/>
  <c r="L116" s="1"/>
  <c r="J114"/>
  <c r="L114" s="1"/>
  <c r="J112"/>
  <c r="L112" s="1"/>
  <c r="J110"/>
  <c r="L110" s="1"/>
  <c r="J108"/>
  <c r="L108" s="1"/>
  <c r="J106"/>
  <c r="L106" s="1"/>
  <c r="J104"/>
  <c r="L104" s="1"/>
  <c r="J102"/>
  <c r="L102" s="1"/>
  <c r="J100"/>
  <c r="L100" s="1"/>
  <c r="J98"/>
  <c r="L98" s="1"/>
  <c r="J96"/>
  <c r="L96" s="1"/>
  <c r="J94"/>
  <c r="L94" s="1"/>
  <c r="J92"/>
  <c r="L92" s="1"/>
  <c r="J90"/>
  <c r="L90" s="1"/>
  <c r="J88"/>
  <c r="L88" s="1"/>
  <c r="J86"/>
  <c r="L86" s="1"/>
  <c r="J84"/>
  <c r="L84" s="1"/>
  <c r="J82"/>
  <c r="L82" s="1"/>
  <c r="J80"/>
  <c r="L80" s="1"/>
  <c r="J135"/>
  <c r="L135" s="1"/>
  <c r="J133"/>
  <c r="L133" s="1"/>
  <c r="J131"/>
  <c r="L131" s="1"/>
  <c r="J129"/>
  <c r="L129" s="1"/>
  <c r="J127"/>
  <c r="L127" s="1"/>
  <c r="J125"/>
  <c r="L125" s="1"/>
  <c r="J123"/>
  <c r="L123" s="1"/>
  <c r="J121"/>
  <c r="L121" s="1"/>
  <c r="J119"/>
  <c r="L119" s="1"/>
  <c r="J117"/>
  <c r="L117" s="1"/>
  <c r="J115"/>
  <c r="L115" s="1"/>
  <c r="J113"/>
  <c r="L113" s="1"/>
  <c r="J111"/>
  <c r="L111" s="1"/>
  <c r="J109"/>
  <c r="L109" s="1"/>
  <c r="J107"/>
  <c r="L107" s="1"/>
  <c r="J105"/>
  <c r="L105" s="1"/>
  <c r="J103"/>
  <c r="L103" s="1"/>
  <c r="J101"/>
  <c r="L101" s="1"/>
  <c r="J99"/>
  <c r="L99" s="1"/>
  <c r="J97"/>
  <c r="L97" s="1"/>
  <c r="J95"/>
  <c r="L95" s="1"/>
  <c r="J93"/>
  <c r="L93" s="1"/>
  <c r="J91"/>
  <c r="L91" s="1"/>
  <c r="J89"/>
  <c r="L89" s="1"/>
  <c r="J87"/>
  <c r="L87" s="1"/>
  <c r="J85"/>
  <c r="L85" s="1"/>
  <c r="J83"/>
  <c r="L83" s="1"/>
  <c r="J81"/>
  <c r="L81" s="1"/>
  <c r="J79"/>
  <c r="L79" s="1"/>
  <c r="J77"/>
  <c r="L77" s="1"/>
  <c r="J75"/>
  <c r="L75" s="1"/>
  <c r="J73"/>
  <c r="L73" s="1"/>
  <c r="J71"/>
  <c r="L71" s="1"/>
  <c r="J69"/>
  <c r="L69" s="1"/>
  <c r="J67"/>
  <c r="L67" s="1"/>
  <c r="J65"/>
  <c r="L65" s="1"/>
  <c r="J63"/>
  <c r="L63" s="1"/>
  <c r="J61"/>
  <c r="L61" s="1"/>
  <c r="J59"/>
  <c r="L59" s="1"/>
  <c r="J57"/>
  <c r="L57" s="1"/>
  <c r="J55"/>
  <c r="L55" s="1"/>
  <c r="J53"/>
  <c r="L53" s="1"/>
  <c r="J78"/>
  <c r="L78" s="1"/>
  <c r="J76"/>
  <c r="L76" s="1"/>
  <c r="J74"/>
  <c r="L74" s="1"/>
  <c r="J72"/>
  <c r="L72" s="1"/>
  <c r="J70"/>
  <c r="L70" s="1"/>
  <c r="J68"/>
  <c r="L68" s="1"/>
  <c r="J64"/>
  <c r="L64" s="1"/>
  <c r="J60"/>
  <c r="L60" s="1"/>
  <c r="J58"/>
  <c r="L58" s="1"/>
  <c r="J56"/>
  <c r="L56" s="1"/>
  <c r="J54"/>
  <c r="L54" s="1"/>
  <c r="J52"/>
  <c r="L52" s="1"/>
  <c r="J38"/>
  <c r="L38" s="1"/>
  <c r="J18"/>
  <c r="L18" s="1"/>
  <c r="J12"/>
  <c r="L12" s="1"/>
  <c r="J51"/>
  <c r="L51" s="1"/>
  <c r="J49"/>
  <c r="L49" s="1"/>
  <c r="J47"/>
  <c r="L47" s="1"/>
  <c r="J45"/>
  <c r="L45" s="1"/>
  <c r="J43"/>
  <c r="L43" s="1"/>
  <c r="J41"/>
  <c r="L41" s="1"/>
  <c r="J39"/>
  <c r="L39" s="1"/>
  <c r="J37"/>
  <c r="L37" s="1"/>
  <c r="J35"/>
  <c r="L35" s="1"/>
  <c r="J33"/>
  <c r="L33" s="1"/>
  <c r="J31"/>
  <c r="L31" s="1"/>
  <c r="J29"/>
  <c r="L29" s="1"/>
  <c r="J27"/>
  <c r="L27" s="1"/>
  <c r="J25"/>
  <c r="L25" s="1"/>
  <c r="J23"/>
  <c r="L23" s="1"/>
  <c r="J21"/>
  <c r="L21" s="1"/>
  <c r="J19"/>
  <c r="L19" s="1"/>
  <c r="J17"/>
  <c r="L17" s="1"/>
  <c r="J15"/>
  <c r="L15" s="1"/>
  <c r="J13"/>
  <c r="L13" s="1"/>
  <c r="J11"/>
  <c r="L11" s="1"/>
  <c r="J66"/>
  <c r="L66" s="1"/>
  <c r="J62"/>
  <c r="L62" s="1"/>
  <c r="J50"/>
  <c r="L50" s="1"/>
  <c r="J48"/>
  <c r="L48" s="1"/>
  <c r="J46"/>
  <c r="L46" s="1"/>
  <c r="J44"/>
  <c r="L44" s="1"/>
  <c r="J42"/>
  <c r="L42" s="1"/>
  <c r="J40"/>
  <c r="L40" s="1"/>
  <c r="J36"/>
  <c r="L36" s="1"/>
  <c r="J34"/>
  <c r="L34" s="1"/>
  <c r="J32"/>
  <c r="L32" s="1"/>
  <c r="J30"/>
  <c r="L30" s="1"/>
  <c r="J28"/>
  <c r="L28" s="1"/>
  <c r="J26"/>
  <c r="L26" s="1"/>
  <c r="J24"/>
  <c r="L24" s="1"/>
  <c r="J22"/>
  <c r="L22" s="1"/>
  <c r="J20"/>
  <c r="L20" s="1"/>
  <c r="J16"/>
  <c r="L16" s="1"/>
  <c r="J14"/>
  <c r="L14" s="1"/>
  <c r="H135"/>
  <c r="H131"/>
  <c r="H127"/>
  <c r="H123"/>
  <c r="H119"/>
  <c r="H115"/>
  <c r="H111"/>
  <c r="H107"/>
  <c r="H103"/>
  <c r="H99"/>
  <c r="H95"/>
  <c r="H91"/>
  <c r="H87"/>
  <c r="H83"/>
  <c r="H79"/>
  <c r="H75"/>
  <c r="H71"/>
  <c r="H67"/>
  <c r="H65"/>
  <c r="H59"/>
  <c r="H55"/>
  <c r="H21"/>
  <c r="H49"/>
  <c r="H45"/>
  <c r="H41"/>
  <c r="H37"/>
  <c r="H33"/>
  <c r="H29"/>
  <c r="H25"/>
  <c r="H19"/>
  <c r="H15"/>
  <c r="H136"/>
  <c r="I135"/>
  <c r="K135" s="1"/>
  <c r="M135" s="1"/>
  <c r="H134"/>
  <c r="I133"/>
  <c r="K133" s="1"/>
  <c r="M133" s="1"/>
  <c r="H132"/>
  <c r="I131"/>
  <c r="K131" s="1"/>
  <c r="M131" s="1"/>
  <c r="H130"/>
  <c r="I129"/>
  <c r="K129" s="1"/>
  <c r="M129" s="1"/>
  <c r="H128"/>
  <c r="I127"/>
  <c r="K127" s="1"/>
  <c r="M127" s="1"/>
  <c r="H126"/>
  <c r="I125"/>
  <c r="K125" s="1"/>
  <c r="M125" s="1"/>
  <c r="H124"/>
  <c r="I123"/>
  <c r="K123" s="1"/>
  <c r="M123" s="1"/>
  <c r="H122"/>
  <c r="I121"/>
  <c r="K121" s="1"/>
  <c r="M121" s="1"/>
  <c r="H120"/>
  <c r="I119"/>
  <c r="K119" s="1"/>
  <c r="M119" s="1"/>
  <c r="H118"/>
  <c r="I117"/>
  <c r="K117" s="1"/>
  <c r="M117" s="1"/>
  <c r="H116"/>
  <c r="I115"/>
  <c r="K115" s="1"/>
  <c r="M115" s="1"/>
  <c r="H114"/>
  <c r="I113"/>
  <c r="K113" s="1"/>
  <c r="M113" s="1"/>
  <c r="H112"/>
  <c r="I111"/>
  <c r="K111" s="1"/>
  <c r="M111" s="1"/>
  <c r="H110"/>
  <c r="I109"/>
  <c r="K109" s="1"/>
  <c r="M109" s="1"/>
  <c r="H108"/>
  <c r="I107"/>
  <c r="K107" s="1"/>
  <c r="M107" s="1"/>
  <c r="H106"/>
  <c r="I105"/>
  <c r="K105" s="1"/>
  <c r="M105" s="1"/>
  <c r="H104"/>
  <c r="I103"/>
  <c r="K103" s="1"/>
  <c r="M103" s="1"/>
  <c r="H102"/>
  <c r="I101"/>
  <c r="K101" s="1"/>
  <c r="M101" s="1"/>
  <c r="H100"/>
  <c r="I99"/>
  <c r="K99" s="1"/>
  <c r="M99" s="1"/>
  <c r="H98"/>
  <c r="I97"/>
  <c r="K97" s="1"/>
  <c r="M97" s="1"/>
  <c r="H96"/>
  <c r="I95"/>
  <c r="K95" s="1"/>
  <c r="M95" s="1"/>
  <c r="H94"/>
  <c r="I93"/>
  <c r="K93" s="1"/>
  <c r="M93" s="1"/>
  <c r="H92"/>
  <c r="I91"/>
  <c r="K91" s="1"/>
  <c r="M91" s="1"/>
  <c r="H90"/>
  <c r="I89"/>
  <c r="K89" s="1"/>
  <c r="M89" s="1"/>
  <c r="H88"/>
  <c r="I87"/>
  <c r="K87" s="1"/>
  <c r="M87" s="1"/>
  <c r="H86"/>
  <c r="I85"/>
  <c r="K85" s="1"/>
  <c r="M85" s="1"/>
  <c r="H84"/>
  <c r="I83"/>
  <c r="K83" s="1"/>
  <c r="M83" s="1"/>
  <c r="H82"/>
  <c r="I81"/>
  <c r="K81" s="1"/>
  <c r="M81" s="1"/>
  <c r="I136"/>
  <c r="K136" s="1"/>
  <c r="M136" s="1"/>
  <c r="I134"/>
  <c r="K134" s="1"/>
  <c r="M134" s="1"/>
  <c r="I132"/>
  <c r="K132" s="1"/>
  <c r="M132" s="1"/>
  <c r="I130"/>
  <c r="K130" s="1"/>
  <c r="M130" s="1"/>
  <c r="I128"/>
  <c r="K128" s="1"/>
  <c r="M128" s="1"/>
  <c r="I126"/>
  <c r="K126" s="1"/>
  <c r="M126" s="1"/>
  <c r="I124"/>
  <c r="K124" s="1"/>
  <c r="M124" s="1"/>
  <c r="I122"/>
  <c r="K122" s="1"/>
  <c r="M122" s="1"/>
  <c r="I120"/>
  <c r="K120" s="1"/>
  <c r="M120" s="1"/>
  <c r="I118"/>
  <c r="K118" s="1"/>
  <c r="M118" s="1"/>
  <c r="I116"/>
  <c r="K116" s="1"/>
  <c r="M116" s="1"/>
  <c r="I114"/>
  <c r="K114" s="1"/>
  <c r="M114" s="1"/>
  <c r="I112"/>
  <c r="K112" s="1"/>
  <c r="M112" s="1"/>
  <c r="I110"/>
  <c r="K110" s="1"/>
  <c r="M110" s="1"/>
  <c r="I108"/>
  <c r="K108" s="1"/>
  <c r="M108" s="1"/>
  <c r="I106"/>
  <c r="K106" s="1"/>
  <c r="M106" s="1"/>
  <c r="I104"/>
  <c r="K104" s="1"/>
  <c r="M104" s="1"/>
  <c r="I102"/>
  <c r="K102" s="1"/>
  <c r="M102" s="1"/>
  <c r="I100"/>
  <c r="K100" s="1"/>
  <c r="M100" s="1"/>
  <c r="I98"/>
  <c r="K98" s="1"/>
  <c r="M98" s="1"/>
  <c r="I96"/>
  <c r="K96" s="1"/>
  <c r="M96" s="1"/>
  <c r="I94"/>
  <c r="K94" s="1"/>
  <c r="M94" s="1"/>
  <c r="I92"/>
  <c r="K92" s="1"/>
  <c r="M92" s="1"/>
  <c r="I90"/>
  <c r="K90" s="1"/>
  <c r="M90" s="1"/>
  <c r="I88"/>
  <c r="K88" s="1"/>
  <c r="M88" s="1"/>
  <c r="I86"/>
  <c r="K86" s="1"/>
  <c r="M86" s="1"/>
  <c r="I84"/>
  <c r="K84" s="1"/>
  <c r="M84" s="1"/>
  <c r="I82"/>
  <c r="K82" s="1"/>
  <c r="M82" s="1"/>
  <c r="I80"/>
  <c r="K80" s="1"/>
  <c r="M80" s="1"/>
  <c r="I78"/>
  <c r="K78" s="1"/>
  <c r="M78" s="1"/>
  <c r="I76"/>
  <c r="K76" s="1"/>
  <c r="M76" s="1"/>
  <c r="I74"/>
  <c r="K74" s="1"/>
  <c r="M74" s="1"/>
  <c r="I72"/>
  <c r="K72" s="1"/>
  <c r="M72" s="1"/>
  <c r="I70"/>
  <c r="K70" s="1"/>
  <c r="M70" s="1"/>
  <c r="I68"/>
  <c r="K68" s="1"/>
  <c r="M68" s="1"/>
  <c r="I66"/>
  <c r="K66" s="1"/>
  <c r="M66" s="1"/>
  <c r="I64"/>
  <c r="K64" s="1"/>
  <c r="M64" s="1"/>
  <c r="I62"/>
  <c r="K62" s="1"/>
  <c r="M62" s="1"/>
  <c r="I60"/>
  <c r="K60" s="1"/>
  <c r="M60" s="1"/>
  <c r="I58"/>
  <c r="K58" s="1"/>
  <c r="M58" s="1"/>
  <c r="I56"/>
  <c r="K56" s="1"/>
  <c r="M56" s="1"/>
  <c r="I54"/>
  <c r="K54" s="1"/>
  <c r="M54" s="1"/>
  <c r="I52"/>
  <c r="K52" s="1"/>
  <c r="M52" s="1"/>
  <c r="H50"/>
  <c r="H48"/>
  <c r="H46"/>
  <c r="H44"/>
  <c r="H42"/>
  <c r="I39"/>
  <c r="K39" s="1"/>
  <c r="M39" s="1"/>
  <c r="I37"/>
  <c r="K37" s="1"/>
  <c r="M37" s="1"/>
  <c r="H36"/>
  <c r="I33"/>
  <c r="K33" s="1"/>
  <c r="M33" s="1"/>
  <c r="H32"/>
  <c r="H30"/>
  <c r="I29"/>
  <c r="K29" s="1"/>
  <c r="M29" s="1"/>
  <c r="H24"/>
  <c r="H20"/>
  <c r="I19"/>
  <c r="K19" s="1"/>
  <c r="M19" s="1"/>
  <c r="H14"/>
  <c r="H80"/>
  <c r="I79"/>
  <c r="K79" s="1"/>
  <c r="M79" s="1"/>
  <c r="H78"/>
  <c r="I77"/>
  <c r="K77" s="1"/>
  <c r="M77" s="1"/>
  <c r="H76"/>
  <c r="I75"/>
  <c r="K75" s="1"/>
  <c r="M75" s="1"/>
  <c r="H74"/>
  <c r="I73"/>
  <c r="K73" s="1"/>
  <c r="M73" s="1"/>
  <c r="H72"/>
  <c r="I71"/>
  <c r="K71" s="1"/>
  <c r="M71" s="1"/>
  <c r="H70"/>
  <c r="I69"/>
  <c r="K69" s="1"/>
  <c r="M69" s="1"/>
  <c r="H68"/>
  <c r="I67"/>
  <c r="K67" s="1"/>
  <c r="M67" s="1"/>
  <c r="H66"/>
  <c r="I65"/>
  <c r="K65" s="1"/>
  <c r="M65" s="1"/>
  <c r="H64"/>
  <c r="I63"/>
  <c r="K63" s="1"/>
  <c r="M63" s="1"/>
  <c r="H62"/>
  <c r="I61"/>
  <c r="K61" s="1"/>
  <c r="M61" s="1"/>
  <c r="H60"/>
  <c r="I59"/>
  <c r="K59" s="1"/>
  <c r="M59" s="1"/>
  <c r="H58"/>
  <c r="I57"/>
  <c r="K57" s="1"/>
  <c r="M57" s="1"/>
  <c r="H56"/>
  <c r="I55"/>
  <c r="K55" s="1"/>
  <c r="M55" s="1"/>
  <c r="H54"/>
  <c r="I53"/>
  <c r="K53" s="1"/>
  <c r="M53" s="1"/>
  <c r="H52"/>
  <c r="I50"/>
  <c r="K50" s="1"/>
  <c r="M50" s="1"/>
  <c r="I48"/>
  <c r="K48" s="1"/>
  <c r="M48" s="1"/>
  <c r="I46"/>
  <c r="K46" s="1"/>
  <c r="M46" s="1"/>
  <c r="I44"/>
  <c r="K44" s="1"/>
  <c r="M44" s="1"/>
  <c r="I42"/>
  <c r="K42" s="1"/>
  <c r="M42" s="1"/>
  <c r="I40"/>
  <c r="K40" s="1"/>
  <c r="M40" s="1"/>
  <c r="I38"/>
  <c r="K38" s="1"/>
  <c r="M38" s="1"/>
  <c r="I36"/>
  <c r="K36" s="1"/>
  <c r="M36" s="1"/>
  <c r="I34"/>
  <c r="K34" s="1"/>
  <c r="M34" s="1"/>
  <c r="I32"/>
  <c r="K32" s="1"/>
  <c r="M32" s="1"/>
  <c r="I30"/>
  <c r="K30" s="1"/>
  <c r="M30" s="1"/>
  <c r="I28"/>
  <c r="K28" s="1"/>
  <c r="M28" s="1"/>
  <c r="I26"/>
  <c r="K26" s="1"/>
  <c r="M26" s="1"/>
  <c r="I24"/>
  <c r="K24" s="1"/>
  <c r="M24" s="1"/>
  <c r="I22"/>
  <c r="K22" s="1"/>
  <c r="M22" s="1"/>
  <c r="I20"/>
  <c r="K20" s="1"/>
  <c r="M20" s="1"/>
  <c r="I18"/>
  <c r="K18" s="1"/>
  <c r="M18" s="1"/>
  <c r="I16"/>
  <c r="K16" s="1"/>
  <c r="M16" s="1"/>
  <c r="I14"/>
  <c r="K14" s="1"/>
  <c r="M14" s="1"/>
  <c r="I12"/>
  <c r="K12" s="1"/>
  <c r="M12" s="1"/>
  <c r="I51"/>
  <c r="K51" s="1"/>
  <c r="M51" s="1"/>
  <c r="I49"/>
  <c r="K49" s="1"/>
  <c r="M49" s="1"/>
  <c r="I47"/>
  <c r="K47" s="1"/>
  <c r="M47" s="1"/>
  <c r="I45"/>
  <c r="K45" s="1"/>
  <c r="M45" s="1"/>
  <c r="I43"/>
  <c r="K43" s="1"/>
  <c r="M43" s="1"/>
  <c r="I41"/>
  <c r="K41" s="1"/>
  <c r="M41" s="1"/>
  <c r="H40"/>
  <c r="H38"/>
  <c r="I35"/>
  <c r="K35" s="1"/>
  <c r="M35" s="1"/>
  <c r="H34"/>
  <c r="I31"/>
  <c r="K31" s="1"/>
  <c r="M31" s="1"/>
  <c r="H28"/>
  <c r="I27"/>
  <c r="K27" s="1"/>
  <c r="M27" s="1"/>
  <c r="H26"/>
  <c r="I25"/>
  <c r="K25" s="1"/>
  <c r="M25" s="1"/>
  <c r="I23"/>
  <c r="K23" s="1"/>
  <c r="M23" s="1"/>
  <c r="H22"/>
  <c r="I21"/>
  <c r="K21" s="1"/>
  <c r="M21" s="1"/>
  <c r="H18"/>
  <c r="I17"/>
  <c r="K17" s="1"/>
  <c r="M17" s="1"/>
  <c r="H16"/>
  <c r="I15"/>
  <c r="K15" s="1"/>
  <c r="M15" s="1"/>
  <c r="I13"/>
  <c r="K13" s="1"/>
  <c r="M13" s="1"/>
  <c r="H12"/>
  <c r="I11"/>
  <c r="K11" s="1"/>
  <c r="M11" s="1"/>
  <c r="H133"/>
  <c r="H129"/>
  <c r="H125"/>
  <c r="H121"/>
  <c r="H117"/>
  <c r="H113"/>
  <c r="H109"/>
  <c r="H105"/>
  <c r="H101"/>
  <c r="H97"/>
  <c r="H93"/>
  <c r="H89"/>
  <c r="H85"/>
  <c r="H81"/>
  <c r="H77"/>
  <c r="H73"/>
  <c r="H69"/>
  <c r="H63"/>
  <c r="H61"/>
  <c r="H57"/>
  <c r="H53"/>
  <c r="H51"/>
  <c r="H47"/>
  <c r="H43"/>
  <c r="H39"/>
  <c r="H35"/>
  <c r="H31"/>
  <c r="H27"/>
  <c r="H23"/>
  <c r="H17"/>
  <c r="H13"/>
  <c r="M156" i="2" l="1"/>
  <c r="M138" i="1"/>
  <c r="M139" s="1"/>
  <c r="H138" l="1"/>
  <c r="H139" s="1"/>
</calcChain>
</file>

<file path=xl/comments1.xml><?xml version="1.0" encoding="utf-8"?>
<comments xmlns="http://schemas.openxmlformats.org/spreadsheetml/2006/main">
  <authors>
    <author>Romano</author>
  </authors>
  <commentList>
    <comment ref="E121" authorId="0">
      <text>
        <r>
          <rPr>
            <b/>
            <sz val="8"/>
            <color indexed="81"/>
            <rFont val="Tahoma"/>
            <family val="2"/>
          </rPr>
          <t>Romano:</t>
        </r>
        <r>
          <rPr>
            <sz val="8"/>
            <color indexed="81"/>
            <rFont val="Tahoma"/>
            <family val="2"/>
          </rPr>
          <t xml:space="preserve">
IPCC GPG</t>
        </r>
      </text>
    </comment>
    <comment ref="E122" authorId="0">
      <text>
        <r>
          <rPr>
            <b/>
            <sz val="8"/>
            <color indexed="81"/>
            <rFont val="Tahoma"/>
            <family val="2"/>
          </rPr>
          <t>Romano:</t>
        </r>
        <r>
          <rPr>
            <sz val="8"/>
            <color indexed="81"/>
            <rFont val="Tahoma"/>
            <family val="2"/>
          </rPr>
          <t xml:space="preserve">
IPCC GPG</t>
        </r>
      </text>
    </comment>
  </commentList>
</comments>
</file>

<file path=xl/comments2.xml><?xml version="1.0" encoding="utf-8"?>
<comments xmlns="http://schemas.openxmlformats.org/spreadsheetml/2006/main">
  <authors>
    <author>Romano</author>
  </authors>
  <commentList>
    <comment ref="E135" authorId="0">
      <text>
        <r>
          <rPr>
            <b/>
            <sz val="8"/>
            <color indexed="81"/>
            <rFont val="Tahoma"/>
            <family val="2"/>
          </rPr>
          <t>Romano:</t>
        </r>
        <r>
          <rPr>
            <sz val="8"/>
            <color indexed="81"/>
            <rFont val="Tahoma"/>
            <family val="2"/>
          </rPr>
          <t xml:space="preserve">
IPCC GPG</t>
        </r>
      </text>
    </comment>
    <comment ref="E136" authorId="0">
      <text>
        <r>
          <rPr>
            <b/>
            <sz val="8"/>
            <color indexed="81"/>
            <rFont val="Tahoma"/>
            <family val="2"/>
          </rPr>
          <t>Romano:</t>
        </r>
        <r>
          <rPr>
            <sz val="8"/>
            <color indexed="81"/>
            <rFont val="Tahoma"/>
            <family val="2"/>
          </rPr>
          <t xml:space="preserve">
IPCC GPG</t>
        </r>
      </text>
    </comment>
  </commentList>
</comments>
</file>

<file path=xl/sharedStrings.xml><?xml version="1.0" encoding="utf-8"?>
<sst xmlns="http://schemas.openxmlformats.org/spreadsheetml/2006/main" count="632" uniqueCount="185">
  <si>
    <t>Gas</t>
  </si>
  <si>
    <t>Base year emissions or removals</t>
  </si>
  <si>
    <t>Combined uncertainty</t>
  </si>
  <si>
    <t>Type A sensitivity</t>
  </si>
  <si>
    <t>Type B sensitivity</t>
  </si>
  <si>
    <t>Uncertainty introduced into the trend in total national emissions</t>
  </si>
  <si>
    <t>Gg CO2 equivalent</t>
  </si>
  <si>
    <t>%</t>
  </si>
  <si>
    <t>Comments (optional)</t>
  </si>
  <si>
    <t>Activity data uncertainty (1)</t>
  </si>
  <si>
    <t>Emission factor / estimation parameter uncertainty (1)</t>
  </si>
  <si>
    <t>Uncertainty in trend in national emissions introduced by emission factor / estimation parameter uncertainty (2)</t>
  </si>
  <si>
    <t>Uncertainty in trend in national emissions introduced by activity data uncertainty (3)</t>
  </si>
  <si>
    <t>CO2</t>
  </si>
  <si>
    <t>Total Uncertainties</t>
  </si>
  <si>
    <t>Trend uncertainty %:</t>
  </si>
  <si>
    <t>Uncertainty in total inventory %:</t>
  </si>
  <si>
    <t>Member State:</t>
  </si>
  <si>
    <t>Reporting year:</t>
  </si>
  <si>
    <t>IPCC category/Group</t>
  </si>
  <si>
    <t>END</t>
  </si>
  <si>
    <t>For derivation of formulae in this table, see http://www.ipcc-nggip.iges.or.jp/public/2006gl/pdf/1_Volume1/V1_3_Ch3_Uncertainties.pdf</t>
  </si>
  <si>
    <t>The change in the difference in overall emissions between the base year and the current year, expressed as a percentage, resulting from a 1 percent increase in emissions or removals of a given category and gas in both the base year and the current year.</t>
  </si>
  <si>
    <t>The change in the difference in overall emissions between the base year and the current year, expressed as a percentage, resulting from a 1 percent increase in emissions or removals of a given category and gas in the current year only.</t>
  </si>
  <si>
    <t>Trend uncertainties are estimated using two sensitivities:</t>
  </si>
  <si>
    <t>Total</t>
  </si>
  <si>
    <t>input data</t>
  </si>
  <si>
    <t>input data
Note A</t>
  </si>
  <si>
    <t>Note B</t>
  </si>
  <si>
    <t>I*F
Note C</t>
  </si>
  <si>
    <t>J*E*sqrt(2)
Note D</t>
  </si>
  <si>
    <t>K^2 + L^2</t>
  </si>
  <si>
    <r>
      <rPr>
        <b/>
        <sz val="16"/>
        <color theme="1"/>
        <rFont val="Calibri"/>
        <family val="2"/>
        <scheme val="minor"/>
      </rPr>
      <t xml:space="preserve">Implementing Regulation Article 14: Reporting on uncertainty and completeness </t>
    </r>
    <r>
      <rPr>
        <sz val="11"/>
        <color theme="1"/>
        <rFont val="Calibri"/>
        <family val="2"/>
        <scheme val="minor"/>
      </rPr>
      <t xml:space="preserve">
1.For the purposes of reporting on uncertainty under Article 7(1)(p) of Regulation (EU) No 525/2013, Member States shall report approach 1 uncertainty estimates for: 
  (a) emission levels and trends and 
  (b) activity data and emission factors or other estimation parameters used at the appropriate category level using the tabular format set out in Annex VII to this Regulation. </t>
    </r>
  </si>
  <si>
    <t xml:space="preserve">Energy industries - CO2 liquid fuels </t>
  </si>
  <si>
    <t xml:space="preserve">Energy industries - CO2 solid fuels </t>
  </si>
  <si>
    <t xml:space="preserve">Energy industries - CO2 gaseous fuels </t>
  </si>
  <si>
    <t xml:space="preserve">Energy industries - CO2 other fuels </t>
  </si>
  <si>
    <t xml:space="preserve">Energy industries - N2O liquid fuels </t>
  </si>
  <si>
    <t xml:space="preserve">Energy industries - N2O solid fuels </t>
  </si>
  <si>
    <t xml:space="preserve">Energy industries - N2O gaseous fuels </t>
  </si>
  <si>
    <t xml:space="preserve">Energy industries - N2O other fuels </t>
  </si>
  <si>
    <t>Energy industries - N2O biomass</t>
  </si>
  <si>
    <t xml:space="preserve">Energy industries - CH4 liquid fuels </t>
  </si>
  <si>
    <t xml:space="preserve">Energy industries - CH4 solid fuels </t>
  </si>
  <si>
    <t xml:space="preserve">Energy industries - CH4 gaseous fuels </t>
  </si>
  <si>
    <t xml:space="preserve">Energy industries - CH4 other fuels </t>
  </si>
  <si>
    <t>Energy industries - CH4 biomass</t>
  </si>
  <si>
    <t xml:space="preserve">Manufacturing industries and construction - CO2 liquid fuels </t>
  </si>
  <si>
    <t xml:space="preserve">Manufacturing industries and construction - CO2 solid fuels </t>
  </si>
  <si>
    <t xml:space="preserve">Manufacturing industries and construction - CO2 gaseous fuels </t>
  </si>
  <si>
    <t xml:space="preserve">Manufacturing industries and construction - CO2 other fuels </t>
  </si>
  <si>
    <t xml:space="preserve">Manufacturing industries and construction - N2O liquid fuels </t>
  </si>
  <si>
    <t xml:space="preserve">Manufacturing industries and construction - N2O solid fuels </t>
  </si>
  <si>
    <t xml:space="preserve">Manufacturing industries and construction - N2O gaseous fuels </t>
  </si>
  <si>
    <t xml:space="preserve">Manufacturing industries and construction - N2O  other fuels </t>
  </si>
  <si>
    <t>Manufacturing industries and construction - N2O  biomass</t>
  </si>
  <si>
    <t xml:space="preserve">Manufacturing industries and construction - CH4 liquid fuels </t>
  </si>
  <si>
    <t xml:space="preserve">Manufacturing industries and construction - CH4 solid fuels </t>
  </si>
  <si>
    <t xml:space="preserve">Manufacturing industries and construction - CH4 gaseous fuels </t>
  </si>
  <si>
    <t xml:space="preserve">Manufacturing industries and construction - CH4 other fuels </t>
  </si>
  <si>
    <t>Manufacturing industries and construction - CH4 biomass</t>
  </si>
  <si>
    <t xml:space="preserve">Transport - CO2 Road transportation </t>
  </si>
  <si>
    <t xml:space="preserve">Transport - N2O Road transportation </t>
  </si>
  <si>
    <t xml:space="preserve">Transport - CH4 Road transportation </t>
  </si>
  <si>
    <t>Transport - CO2 Waterborne navigation</t>
  </si>
  <si>
    <t>Transport - N2O Waterborne navigation</t>
  </si>
  <si>
    <t>Transport - CH4 Waterborne navigation</t>
  </si>
  <si>
    <t>Transport - CO2 Civil Aviation</t>
  </si>
  <si>
    <t>Transport - N2O Civil Aviation</t>
  </si>
  <si>
    <t>Transport - CH4 Civil Aviation</t>
  </si>
  <si>
    <t>Transport - CO2 Railways</t>
  </si>
  <si>
    <t>Transport - N2O Railways</t>
  </si>
  <si>
    <t>Transport - CH4 Railways</t>
  </si>
  <si>
    <t>Transport - CO2 Other transportation - pipelines</t>
  </si>
  <si>
    <t>Transport - N2O Other transportation - pipelines</t>
  </si>
  <si>
    <t>Transport - CH4 Other transportation - pipelines</t>
  </si>
  <si>
    <t>Other sectors - CO2 commercial, residential, agriculture liquid fuels</t>
  </si>
  <si>
    <t>Other sectors - CO2 commercial, residential, agriculture solid fuels</t>
  </si>
  <si>
    <t>Other sectors - CO2 commercial, residential, agriculture gaseous fuels</t>
  </si>
  <si>
    <t>Other sectors - CO2 commercial, residential, agriculture other fossil fuels</t>
  </si>
  <si>
    <t>Other sectors - N2O commercial, residential, agriculture liquid fuels</t>
  </si>
  <si>
    <t>Other sectors - N2O commercial, residential, agriculture solid fuels</t>
  </si>
  <si>
    <t>Other sectors - N2O commercial, residential, agriculture gaseous fuels</t>
  </si>
  <si>
    <t>Other sectors - N2O commercial, residential, agriculture other fossil fuels</t>
  </si>
  <si>
    <t>Other sectors - N2O commercial, residential, agriculture biomass</t>
  </si>
  <si>
    <t>Other sectors - CH4 commercial, residential, agriculture liquid fuels</t>
  </si>
  <si>
    <t>Other sectors - CH4 commercial, residential, agriculture solid fuels</t>
  </si>
  <si>
    <t>Other sectors - CH4 commercial, residential, agriculture gaseous fuels</t>
  </si>
  <si>
    <t>Other sectors - CH4 commercial, residential, agriculture other fossil fuels</t>
  </si>
  <si>
    <t>Other sectors - CH4 commercial, residential, agriculture biomass</t>
  </si>
  <si>
    <t>Other non specified - CO2 military mobile - liquid fuels</t>
  </si>
  <si>
    <t>Other non specified - N2O military mobile - liquid fuels</t>
  </si>
  <si>
    <t>Other non specified - CH4 military mobile - liquid fuels</t>
  </si>
  <si>
    <t>Fugitive  -  CO2 Solid fuels</t>
  </si>
  <si>
    <t>Fugitive  -  CH4 Solid fuels</t>
  </si>
  <si>
    <t>Fugitive  -  CO2 Oil and natural gas - Oil</t>
  </si>
  <si>
    <t>Fugitive  -  CH4 Oil and natural gas - Oil</t>
  </si>
  <si>
    <t>Fugitive  -  N2O Oil and natural gas - Oil</t>
  </si>
  <si>
    <t>Fugitive  -  CO2 Oil and natural gas - Natural gas</t>
  </si>
  <si>
    <t>Fugitive  -  CH4 Oil and natural gas - Natural gas</t>
  </si>
  <si>
    <t>Fugitive  -  CO2 Oil and natural gas - venting and flaring</t>
  </si>
  <si>
    <t>Fugitive  -  N2O Oil and natural gas - venting and flaring</t>
  </si>
  <si>
    <t>Fugitive  -  CH4 Oil and natural gas - venting and flaring</t>
  </si>
  <si>
    <t>Fugitive  -  CO2 Oil and natural gas - Other - flaring in refineries</t>
  </si>
  <si>
    <t>Fugitive  -  N2O Oil and natural gas - Other - flaring in refineries</t>
  </si>
  <si>
    <t>Fugitive  -  CH4 Oil and natural gas - Other - flaring in refineries</t>
  </si>
  <si>
    <t>Mineral industry- CO2 Cement production</t>
  </si>
  <si>
    <t>Mineral industry- CO2 Lime production</t>
  </si>
  <si>
    <t>Mineral industry- CO2 Glass production</t>
  </si>
  <si>
    <t>Mineral industry- CO2 Other processes uses of carbonates</t>
  </si>
  <si>
    <t>Chemical industry- CO2 Ammonia production</t>
  </si>
  <si>
    <t>Chemical industry- N2O Nitric acid production</t>
  </si>
  <si>
    <t>Chemical industry - CO2 Adipic acid production</t>
  </si>
  <si>
    <t>Chemical industry- N2O Adipic acid production</t>
  </si>
  <si>
    <t>Chemical industry- Caprolactam, Glyoxal and Glyoxylic Acid production -N2O</t>
  </si>
  <si>
    <t>Chemical industry- CO2 Carbide production</t>
  </si>
  <si>
    <t>Chemical industry- CO2  Titanium dioxide production</t>
  </si>
  <si>
    <t>Chemical industry- CO2  Soda ash production</t>
  </si>
  <si>
    <t>Chemical industry - CO2 Petrochemical and carbon black production</t>
  </si>
  <si>
    <t>Chemical industry - N2O Petrochemical and carbon black production</t>
  </si>
  <si>
    <t>Chemical industry- HFCs Fluorochemical production</t>
  </si>
  <si>
    <t>Chemical industry- PFCs Fluorochemical production</t>
  </si>
  <si>
    <t>Chemical industry- SF6 Fluorochemical production</t>
  </si>
  <si>
    <t>Metal industry- CO2 Iron and steel production</t>
  </si>
  <si>
    <t>Metal industry- CH4 Iron and steel production</t>
  </si>
  <si>
    <t>Metal industry-  CO2  Ferroalloys production</t>
  </si>
  <si>
    <t>Metal industry- CO2   Aluminium production</t>
  </si>
  <si>
    <t>Metal industry- PFCs   Aluminium production</t>
  </si>
  <si>
    <t>Metal industry- HFCs Magnesium production</t>
  </si>
  <si>
    <t>Non-Energy products from Fuels and Solvent Use - CO2</t>
  </si>
  <si>
    <t>Electronics Industry - HFCs</t>
  </si>
  <si>
    <t>Electronics Industry - PFCs</t>
  </si>
  <si>
    <t>Electronics Industry - SF6</t>
  </si>
  <si>
    <t>Electronics Industry - NF3</t>
  </si>
  <si>
    <t xml:space="preserve">Product uses as substitutes for ozone depleting substances - HFCs Refrigeration and Air conditioning </t>
  </si>
  <si>
    <t>Product uses as substitutes for ozone depleting substances - HFCs Foam blowing agents</t>
  </si>
  <si>
    <t>Product uses as substitutes for ozone depleting substances - HFCs Fire protection</t>
  </si>
  <si>
    <t>Product uses as substitutes for ozone depleting substances - HFCs Aerosols</t>
  </si>
  <si>
    <t xml:space="preserve">Other Product Manufacture and Use - SF6 </t>
  </si>
  <si>
    <t xml:space="preserve">Other Product Manufacture and Use - N2O </t>
  </si>
  <si>
    <t>Enteric Fermentation- CH4</t>
  </si>
  <si>
    <t>Manure Management - CH4</t>
  </si>
  <si>
    <t>Manure Management - N2O</t>
  </si>
  <si>
    <t>Field burning of agricultural residues - CH4</t>
  </si>
  <si>
    <t>Field burning of agricultural residues - N2O</t>
  </si>
  <si>
    <t>Liming - CO2</t>
  </si>
  <si>
    <t>Urea application - CO2</t>
  </si>
  <si>
    <t>Direct N2O Emissions from Managed soils</t>
  </si>
  <si>
    <t>Indirect N2O Emissions from Managed soils</t>
  </si>
  <si>
    <t>Indirect N2O Emissions from Manure Management</t>
  </si>
  <si>
    <t>Rice cultivations - CH4</t>
  </si>
  <si>
    <t>Solid waste disposal - CH4</t>
  </si>
  <si>
    <t>Biological treatment of Solid waste - CH4</t>
  </si>
  <si>
    <t>Biological treatment of Solid waste - N2O</t>
  </si>
  <si>
    <t>Incineration and open burning of waste - CO2</t>
  </si>
  <si>
    <t>Incineration and open burning of waste - CH4</t>
  </si>
  <si>
    <t>Incineration and open burning of waste - N2O</t>
  </si>
  <si>
    <t>Wastewater treatment and discharge - CH4</t>
  </si>
  <si>
    <t>Wastewater treatment and discharge - N2O</t>
  </si>
  <si>
    <t>Forest Land remaining Forest Land - CO2</t>
  </si>
  <si>
    <t>Forest Land remaining Forest Land - CH4</t>
  </si>
  <si>
    <t>Forest Land remaining Forest Land - N2O</t>
  </si>
  <si>
    <t>Land Converted to Forest Land - CO2</t>
  </si>
  <si>
    <t>Land Converted to Forest Land - CH4</t>
  </si>
  <si>
    <t>Land Converted to Forest Land - N2O</t>
  </si>
  <si>
    <t>Cropland Remaining Cropland - CO2</t>
  </si>
  <si>
    <t>Cropland Remaining Cropland - CH4</t>
  </si>
  <si>
    <t>Cropland Remaining Cropland - N2O</t>
  </si>
  <si>
    <t>Land Converted to Cropland - CO2</t>
  </si>
  <si>
    <t>Land Converted to Cropland - N2O</t>
  </si>
  <si>
    <t>Grassland Remaining Grassland - CO2</t>
  </si>
  <si>
    <t>Grassland Remaining Grassland - CH4</t>
  </si>
  <si>
    <t>Grassland Remaining Grassland - N2O</t>
  </si>
  <si>
    <t>Land Converted to Grassland - CO2</t>
  </si>
  <si>
    <t>Land Converted to Settlements - CO2</t>
  </si>
  <si>
    <t>Harvest Wood Products - CO2</t>
  </si>
  <si>
    <t>N2O</t>
  </si>
  <si>
    <t>CH4</t>
  </si>
  <si>
    <t>HFCs</t>
  </si>
  <si>
    <t>PFCs</t>
  </si>
  <si>
    <t>SF6</t>
  </si>
  <si>
    <t>NF3</t>
  </si>
  <si>
    <t>Year 2013 emissions or removals</t>
  </si>
  <si>
    <t>Italy</t>
  </si>
  <si>
    <t>Contribution to variance by category in year 2013</t>
  </si>
</sst>
</file>

<file path=xl/styles.xml><?xml version="1.0" encoding="utf-8"?>
<styleSheet xmlns="http://schemas.openxmlformats.org/spreadsheetml/2006/main">
  <numFmts count="5">
    <numFmt numFmtId="164" formatCode="0.0000"/>
    <numFmt numFmtId="165" formatCode="0.000"/>
    <numFmt numFmtId="166" formatCode="0.0000000"/>
    <numFmt numFmtId="167" formatCode="0.000000"/>
    <numFmt numFmtId="168" formatCode="0.0000000000"/>
  </numFmts>
  <fonts count="9">
    <font>
      <sz val="11"/>
      <color theme="1"/>
      <name val="Calibri"/>
      <family val="2"/>
      <scheme val="minor"/>
    </font>
    <font>
      <b/>
      <sz val="11"/>
      <color theme="1"/>
      <name val="Calibri"/>
      <family val="2"/>
      <scheme val="minor"/>
    </font>
    <font>
      <sz val="11"/>
      <name val="Calibri"/>
      <family val="2"/>
      <scheme val="minor"/>
    </font>
    <font>
      <sz val="11"/>
      <color theme="1"/>
      <name val="Calibri"/>
      <family val="2"/>
      <scheme val="minor"/>
    </font>
    <font>
      <b/>
      <sz val="16"/>
      <color theme="1"/>
      <name val="Calibri"/>
      <family val="2"/>
      <scheme val="minor"/>
    </font>
    <font>
      <sz val="10"/>
      <name val="Times New Roman"/>
      <family val="1"/>
    </font>
    <font>
      <sz val="10"/>
      <name val="Arial"/>
      <family val="2"/>
    </font>
    <font>
      <b/>
      <sz val="8"/>
      <color indexed="81"/>
      <name val="Tahoma"/>
      <family val="2"/>
    </font>
    <font>
      <sz val="8"/>
      <color indexed="81"/>
      <name val="Tahoma"/>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39997558519241921"/>
        <bgColor indexed="64"/>
      </patternFill>
    </fill>
    <fill>
      <patternFill patternType="solid">
        <fgColor theme="9" tint="0.399975585192419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9" fontId="3" fillId="0" borderId="0" applyFont="0" applyFill="0" applyBorder="0" applyAlignment="0" applyProtection="0"/>
  </cellStyleXfs>
  <cellXfs count="43">
    <xf numFmtId="0" fontId="0" fillId="0" borderId="0" xfId="0"/>
    <xf numFmtId="0" fontId="0" fillId="3" borderId="0" xfId="0" applyFill="1" applyProtection="1">
      <protection locked="0"/>
    </xf>
    <xf numFmtId="0" fontId="2" fillId="4" borderId="11" xfId="0" applyFont="1" applyFill="1" applyBorder="1" applyAlignment="1" applyProtection="1">
      <alignment wrapText="1"/>
      <protection locked="0"/>
    </xf>
    <xf numFmtId="0" fontId="0" fillId="3" borderId="0" xfId="0" applyFill="1" applyAlignment="1" applyProtection="1">
      <alignment wrapText="1"/>
      <protection locked="0"/>
    </xf>
    <xf numFmtId="0" fontId="0" fillId="2" borderId="1" xfId="0" applyFill="1" applyBorder="1" applyProtection="1">
      <protection locked="0"/>
    </xf>
    <xf numFmtId="0" fontId="0" fillId="2" borderId="1" xfId="0" applyFill="1" applyBorder="1" applyAlignment="1" applyProtection="1">
      <alignment horizontal="center" wrapText="1"/>
      <protection locked="0"/>
    </xf>
    <xf numFmtId="0" fontId="0" fillId="4" borderId="5" xfId="0" applyFill="1" applyBorder="1" applyProtection="1">
      <protection locked="0"/>
    </xf>
    <xf numFmtId="0" fontId="0" fillId="4" borderId="6" xfId="0" applyFill="1" applyBorder="1" applyProtection="1">
      <protection locked="0"/>
    </xf>
    <xf numFmtId="0" fontId="0" fillId="4" borderId="3" xfId="0" applyFill="1" applyBorder="1" applyProtection="1">
      <protection locked="0"/>
    </xf>
    <xf numFmtId="0" fontId="0" fillId="4" borderId="4" xfId="0" applyFill="1" applyBorder="1" applyProtection="1">
      <protection locked="0"/>
    </xf>
    <xf numFmtId="0" fontId="0" fillId="4" borderId="2" xfId="0" applyFill="1" applyBorder="1" applyProtection="1">
      <protection locked="0"/>
    </xf>
    <xf numFmtId="0" fontId="0" fillId="4" borderId="3" xfId="0" applyFill="1" applyBorder="1" applyAlignment="1" applyProtection="1">
      <alignment horizontal="left" wrapText="1"/>
      <protection locked="0"/>
    </xf>
    <xf numFmtId="0" fontId="0" fillId="4" borderId="4" xfId="0" applyFill="1" applyBorder="1" applyAlignment="1" applyProtection="1">
      <alignment horizontal="center" wrapText="1"/>
      <protection locked="0"/>
    </xf>
    <xf numFmtId="0" fontId="0" fillId="4" borderId="7" xfId="0" applyFill="1" applyBorder="1" applyAlignment="1" applyProtection="1">
      <alignment horizontal="left" wrapText="1"/>
      <protection locked="0"/>
    </xf>
    <xf numFmtId="0" fontId="0" fillId="4" borderId="10" xfId="0" applyFill="1" applyBorder="1" applyProtection="1">
      <protection locked="0"/>
    </xf>
    <xf numFmtId="0" fontId="0" fillId="4" borderId="8" xfId="0" applyFill="1" applyBorder="1" applyProtection="1">
      <protection locked="0"/>
    </xf>
    <xf numFmtId="0" fontId="0" fillId="4" borderId="9" xfId="0" applyFill="1" applyBorder="1" applyProtection="1">
      <protection locked="0"/>
    </xf>
    <xf numFmtId="0" fontId="1" fillId="3" borderId="0" xfId="0" applyFont="1" applyFill="1" applyProtection="1">
      <protection locked="0"/>
    </xf>
    <xf numFmtId="0" fontId="1" fillId="3" borderId="0" xfId="0" applyFont="1" applyFill="1" applyAlignment="1" applyProtection="1">
      <alignment vertical="center"/>
      <protection locked="0"/>
    </xf>
    <xf numFmtId="0" fontId="0" fillId="3" borderId="0" xfId="0" applyFill="1" applyAlignment="1" applyProtection="1">
      <alignment horizontal="left" wrapText="1"/>
      <protection locked="0"/>
    </xf>
    <xf numFmtId="0" fontId="0" fillId="0" borderId="1" xfId="0" applyFill="1" applyBorder="1" applyProtection="1">
      <protection locked="0"/>
    </xf>
    <xf numFmtId="0" fontId="0" fillId="5" borderId="1" xfId="0" applyFill="1" applyBorder="1" applyProtection="1">
      <protection locked="0"/>
    </xf>
    <xf numFmtId="9" fontId="0" fillId="5" borderId="1" xfId="1" applyFont="1" applyFill="1" applyBorder="1" applyProtection="1">
      <protection locked="0"/>
    </xf>
    <xf numFmtId="164" fontId="0" fillId="5" borderId="1" xfId="0" applyNumberFormat="1" applyFill="1" applyBorder="1" applyProtection="1"/>
    <xf numFmtId="164" fontId="0" fillId="4" borderId="3" xfId="0" applyNumberFormat="1" applyFill="1" applyBorder="1" applyProtection="1">
      <protection locked="0"/>
    </xf>
    <xf numFmtId="0" fontId="2" fillId="4" borderId="11" xfId="0" applyFont="1" applyFill="1" applyBorder="1" applyAlignment="1" applyProtection="1">
      <alignment horizontal="center" wrapText="1"/>
      <protection locked="0"/>
    </xf>
    <xf numFmtId="0" fontId="0" fillId="4" borderId="1" xfId="0" applyFill="1" applyBorder="1" applyAlignment="1" applyProtection="1">
      <alignment horizontal="right"/>
      <protection locked="0"/>
    </xf>
    <xf numFmtId="0" fontId="0" fillId="3" borderId="0" xfId="0" applyFill="1" applyAlignment="1" applyProtection="1">
      <alignment horizontal="left" wrapText="1"/>
      <protection locked="0"/>
    </xf>
    <xf numFmtId="0" fontId="5" fillId="0" borderId="0" xfId="0" applyFont="1"/>
    <xf numFmtId="3" fontId="5" fillId="0" borderId="0" xfId="0" applyNumberFormat="1" applyFont="1"/>
    <xf numFmtId="9" fontId="0" fillId="0" borderId="0" xfId="0" applyNumberFormat="1"/>
    <xf numFmtId="165" fontId="0" fillId="0" borderId="0" xfId="0" applyNumberFormat="1" applyFill="1"/>
    <xf numFmtId="165" fontId="0" fillId="0" borderId="0" xfId="0" applyNumberFormat="1"/>
    <xf numFmtId="166" fontId="0" fillId="0" borderId="0" xfId="0" applyNumberFormat="1"/>
    <xf numFmtId="9" fontId="6" fillId="0" borderId="0" xfId="0" applyNumberFormat="1" applyFont="1" applyFill="1"/>
    <xf numFmtId="9" fontId="0" fillId="0" borderId="0" xfId="0" applyNumberFormat="1" applyFill="1"/>
    <xf numFmtId="167" fontId="0" fillId="4" borderId="3" xfId="0" applyNumberFormat="1" applyFill="1" applyBorder="1" applyProtection="1">
      <protection locked="0"/>
    </xf>
    <xf numFmtId="168" fontId="0" fillId="4" borderId="3" xfId="0" applyNumberFormat="1" applyFill="1" applyBorder="1" applyProtection="1">
      <protection locked="0"/>
    </xf>
    <xf numFmtId="164" fontId="0" fillId="0" borderId="0" xfId="0" applyNumberFormat="1" applyFill="1"/>
    <xf numFmtId="164" fontId="0" fillId="0" borderId="0" xfId="0" applyNumberFormat="1"/>
    <xf numFmtId="0" fontId="0" fillId="3" borderId="0" xfId="0" applyFill="1" applyAlignment="1" applyProtection="1">
      <alignment horizontal="left" wrapText="1"/>
      <protection locked="0"/>
    </xf>
    <xf numFmtId="165" fontId="0" fillId="4" borderId="3" xfId="0" applyNumberFormat="1" applyFill="1" applyBorder="1" applyProtection="1">
      <protection locked="0"/>
    </xf>
    <xf numFmtId="165" fontId="0" fillId="4" borderId="10" xfId="0" applyNumberFormat="1" applyFill="1" applyBorder="1" applyProtection="1">
      <protection locked="0"/>
    </xf>
  </cellXfs>
  <cellStyles count="2">
    <cellStyle name="Normale" xfId="0" builtinId="0"/>
    <cellStyle name="Percentuale" xfId="1" builtinId="5"/>
  </cellStyles>
  <dxfs count="36">
    <dxf>
      <fill>
        <patternFill patternType="solid">
          <fgColor indexed="64"/>
          <bgColor theme="0"/>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numFmt numFmtId="0" formatCode="General"/>
      <fill>
        <patternFill patternType="solid">
          <fgColor indexed="64"/>
          <bgColor theme="9" tint="0.79998168889431442"/>
        </patternFill>
      </fill>
      <border diagonalUp="0" diagonalDown="0" outline="0">
        <left style="thin">
          <color indexed="64"/>
        </left>
        <right style="thin">
          <color indexed="64"/>
        </right>
        <top style="thin">
          <color indexed="64"/>
        </top>
        <bottom/>
      </border>
      <protection locked="0" hidden="0"/>
    </dxf>
    <dxf>
      <border outline="0">
        <top style="thin">
          <color indexed="64"/>
        </top>
      </border>
    </dxf>
    <dxf>
      <fill>
        <patternFill patternType="solid">
          <fgColor indexed="64"/>
          <bgColor theme="7" tint="0.79998168889431442"/>
        </patternFill>
      </fill>
      <protection locked="0" hidden="0"/>
    </dxf>
    <dxf>
      <border outline="0">
        <bottom style="thin">
          <color indexed="64"/>
        </bottom>
      </border>
    </dxf>
    <dxf>
      <font>
        <b val="0"/>
        <strike val="0"/>
        <outline val="0"/>
        <shadow val="0"/>
        <u val="none"/>
        <vertAlign val="baseline"/>
        <sz val="11"/>
        <color auto="1"/>
        <name val="Calibri"/>
        <scheme val="minor"/>
      </font>
      <fill>
        <patternFill patternType="solid">
          <fgColor indexed="64"/>
          <bgColor theme="4" tint="0.39997558519241921"/>
        </patternFill>
      </fill>
      <alignment horizontal="general" vertical="bottom" textRotation="0" wrapText="1" indent="0" relativeIndent="255" justifyLastLine="0" shrinkToFit="0" readingOrder="0"/>
      <border diagonalUp="0" diagonalDown="0">
        <left style="thin">
          <color indexed="64"/>
        </left>
        <right style="thin">
          <color indexed="64"/>
        </right>
        <top/>
        <bottom/>
      </border>
      <protection locked="0" hidden="0"/>
    </dxf>
    <dxf>
      <fill>
        <patternFill patternType="solid">
          <fgColor indexed="64"/>
          <bgColor theme="0"/>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border outline="0">
        <top style="thin">
          <color indexed="64"/>
        </top>
      </border>
    </dxf>
    <dxf>
      <fill>
        <patternFill patternType="solid">
          <fgColor indexed="64"/>
          <bgColor theme="7" tint="0.79998168889431442"/>
        </patternFill>
      </fill>
      <protection locked="0" hidden="0"/>
    </dxf>
    <dxf>
      <border outline="0">
        <bottom style="thin">
          <color indexed="64"/>
        </bottom>
      </border>
    </dxf>
    <dxf>
      <font>
        <b val="0"/>
        <strike val="0"/>
        <outline val="0"/>
        <shadow val="0"/>
        <u val="none"/>
        <vertAlign val="baseline"/>
        <sz val="11"/>
        <color auto="1"/>
        <name val="Calibri"/>
        <scheme val="minor"/>
      </font>
      <fill>
        <patternFill patternType="solid">
          <fgColor indexed="64"/>
          <bgColor theme="4" tint="0.39997558519241921"/>
        </patternFill>
      </fill>
      <alignment horizontal="general" vertical="bottom" textRotation="0" wrapText="1" indent="0" relativeIndent="255" justifyLastLine="0" shrinkToFit="0" readingOrder="0"/>
      <border diagonalUp="0" diagonalDown="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357187</xdr:colOff>
      <xdr:row>140</xdr:row>
      <xdr:rowOff>119063</xdr:rowOff>
    </xdr:from>
    <xdr:to>
      <xdr:col>5</xdr:col>
      <xdr:colOff>1083468</xdr:colOff>
      <xdr:row>164</xdr:row>
      <xdr:rowOff>100013</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57187" y="5238751"/>
          <a:ext cx="6858000" cy="45529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154781</xdr:colOff>
      <xdr:row>9</xdr:row>
      <xdr:rowOff>59530</xdr:rowOff>
    </xdr:from>
    <xdr:to>
      <xdr:col>6</xdr:col>
      <xdr:colOff>716756</xdr:colOff>
      <xdr:row>9</xdr:row>
      <xdr:rowOff>380999</xdr:rowOff>
    </xdr:to>
    <xdr:pic>
      <xdr:nvPicPr>
        <xdr:cNvPr id="4" name="Picture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643812" y="3369468"/>
          <a:ext cx="561975" cy="32146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7</xdr:col>
      <xdr:colOff>261937</xdr:colOff>
      <xdr:row>9</xdr:row>
      <xdr:rowOff>107156</xdr:rowOff>
    </xdr:from>
    <xdr:to>
      <xdr:col>7</xdr:col>
      <xdr:colOff>862012</xdr:colOff>
      <xdr:row>9</xdr:row>
      <xdr:rowOff>607218</xdr:rowOff>
    </xdr:to>
    <xdr:pic>
      <xdr:nvPicPr>
        <xdr:cNvPr id="5" name="Picture 4"/>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8584406" y="3417094"/>
          <a:ext cx="600075" cy="500062"/>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9</xdr:col>
      <xdr:colOff>190500</xdr:colOff>
      <xdr:row>9</xdr:row>
      <xdr:rowOff>130968</xdr:rowOff>
    </xdr:from>
    <xdr:to>
      <xdr:col>9</xdr:col>
      <xdr:colOff>600075</xdr:colOff>
      <xdr:row>9</xdr:row>
      <xdr:rowOff>635793</xdr:rowOff>
    </xdr:to>
    <xdr:pic>
      <xdr:nvPicPr>
        <xdr:cNvPr id="6" name="Picture 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10608469" y="3440906"/>
          <a:ext cx="409575" cy="5048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357187</xdr:colOff>
      <xdr:row>157</xdr:row>
      <xdr:rowOff>119063</xdr:rowOff>
    </xdr:from>
    <xdr:to>
      <xdr:col>4</xdr:col>
      <xdr:colOff>371475</xdr:colOff>
      <xdr:row>181</xdr:row>
      <xdr:rowOff>100013</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57187" y="29484638"/>
          <a:ext cx="5119688" cy="45529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154781</xdr:colOff>
      <xdr:row>9</xdr:row>
      <xdr:rowOff>59530</xdr:rowOff>
    </xdr:from>
    <xdr:to>
      <xdr:col>6</xdr:col>
      <xdr:colOff>611981</xdr:colOff>
      <xdr:row>9</xdr:row>
      <xdr:rowOff>380999</xdr:rowOff>
    </xdr:to>
    <xdr:pic>
      <xdr:nvPicPr>
        <xdr:cNvPr id="3" name="Picture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641431" y="3383755"/>
          <a:ext cx="561975" cy="32146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7</xdr:col>
      <xdr:colOff>261937</xdr:colOff>
      <xdr:row>9</xdr:row>
      <xdr:rowOff>107156</xdr:rowOff>
    </xdr:from>
    <xdr:to>
      <xdr:col>7</xdr:col>
      <xdr:colOff>614362</xdr:colOff>
      <xdr:row>9</xdr:row>
      <xdr:rowOff>607218</xdr:rowOff>
    </xdr:to>
    <xdr:pic>
      <xdr:nvPicPr>
        <xdr:cNvPr id="4" name="Picture 4"/>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8577262" y="3431381"/>
          <a:ext cx="600075" cy="500062"/>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9</xdr:col>
      <xdr:colOff>190500</xdr:colOff>
      <xdr:row>9</xdr:row>
      <xdr:rowOff>130968</xdr:rowOff>
    </xdr:from>
    <xdr:to>
      <xdr:col>9</xdr:col>
      <xdr:colOff>600075</xdr:colOff>
      <xdr:row>9</xdr:row>
      <xdr:rowOff>635793</xdr:rowOff>
    </xdr:to>
    <xdr:pic>
      <xdr:nvPicPr>
        <xdr:cNvPr id="5" name="Picture 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10591800" y="3455193"/>
          <a:ext cx="409575" cy="5048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ables/table1.xml><?xml version="1.0" encoding="utf-8"?>
<table xmlns="http://schemas.openxmlformats.org/spreadsheetml/2006/main" id="1" name="Article14Detail" displayName="Article14Detail" ref="A8:N139" totalsRowShown="0" headerRowDxfId="35" dataDxfId="33" headerRowBorderDxfId="34" tableBorderDxfId="32">
  <autoFilter ref="A8:N139">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2" name="IPCC category/Group" dataDxfId="31"/>
    <tableColumn id="3" name="Gas" dataDxfId="30"/>
    <tableColumn id="4" name="Base year emissions or removals" dataDxfId="29"/>
    <tableColumn id="5" name="Year 2013 emissions or removals" dataDxfId="28"/>
    <tableColumn id="6" name="Activity data uncertainty (1)" dataDxfId="27"/>
    <tableColumn id="7" name="Emission factor / estimation parameter uncertainty (1)" dataDxfId="26"/>
    <tableColumn id="8" name="Combined uncertainty" dataDxfId="25"/>
    <tableColumn id="9" name="Contribution to variance by category in year 2013" dataDxfId="24"/>
    <tableColumn id="10" name="Type A sensitivity" dataDxfId="23"/>
    <tableColumn id="11" name="Type B sensitivity" dataDxfId="22"/>
    <tableColumn id="12" name="Uncertainty in trend in national emissions introduced by emission factor / estimation parameter uncertainty (2)" dataDxfId="21"/>
    <tableColumn id="13" name="Uncertainty in trend in national emissions introduced by activity data uncertainty (3)" dataDxfId="20"/>
    <tableColumn id="14" name="Uncertainty introduced into the trend in total national emissions" dataDxfId="19"/>
    <tableColumn id="15" name="Comments (optional)" dataDxfId="18"/>
  </tableColumns>
  <tableStyleInfo name="TableStyleMedium2" showFirstColumn="0" showLastColumn="0" showRowStripes="1" showColumnStripes="0"/>
</table>
</file>

<file path=xl/tables/table2.xml><?xml version="1.0" encoding="utf-8"?>
<table xmlns="http://schemas.openxmlformats.org/spreadsheetml/2006/main" id="2" name="Article14Detail3" displayName="Article14Detail3" ref="A8:N156" totalsRowShown="0" headerRowDxfId="17" dataDxfId="15" headerRowBorderDxfId="16" tableBorderDxfId="14">
  <autoFilter ref="A8:N156"/>
  <tableColumns count="14">
    <tableColumn id="2" name="IPCC category/Group" dataDxfId="13"/>
    <tableColumn id="3" name="Gas" dataDxfId="12"/>
    <tableColumn id="4" name="Base year emissions or removals" dataDxfId="11"/>
    <tableColumn id="5" name="Year 2013 emissions or removals" dataDxfId="10"/>
    <tableColumn id="6" name="Activity data uncertainty (1)" dataDxfId="9"/>
    <tableColumn id="7" name="Emission factor / estimation parameter uncertainty (1)" dataDxfId="8"/>
    <tableColumn id="8" name="Combined uncertainty" dataDxfId="7"/>
    <tableColumn id="9" name="Contribution to variance by category in year 2013" dataDxfId="6"/>
    <tableColumn id="10" name="Type A sensitivity" dataDxfId="5"/>
    <tableColumn id="11" name="Type B sensitivity" dataDxfId="4"/>
    <tableColumn id="12" name="Uncertainty in trend in national emissions introduced by emission factor / estimation parameter uncertainty (2)" dataDxfId="3"/>
    <tableColumn id="13" name="Uncertainty in trend in national emissions introduced by activity data uncertainty (3)" dataDxfId="2"/>
    <tableColumn id="14" name="Uncertainty introduced into the trend in total national emissions" dataDxfId="1"/>
    <tableColumn id="15" name="Comments (optional)"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drawing" Target="../drawings/drawing2.xm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dimension ref="A1:Q172"/>
  <sheetViews>
    <sheetView zoomScaleNormal="100" workbookViewId="0">
      <selection sqref="A1:XFD1048576"/>
    </sheetView>
  </sheetViews>
  <sheetFormatPr defaultRowHeight="15"/>
  <cols>
    <col min="1" max="1" width="34.85546875" style="1" customWidth="1"/>
    <col min="2" max="2" width="9.140625" style="1"/>
    <col min="3" max="3" width="15.28515625" style="1" customWidth="1"/>
    <col min="4" max="4" width="17.28515625" style="1" customWidth="1"/>
    <col min="5" max="5" width="15.42578125" style="1" customWidth="1"/>
    <col min="6" max="6" width="20.28515625" style="1" customWidth="1"/>
    <col min="7" max="7" width="12.42578125" style="1" customWidth="1"/>
    <col min="8" max="8" width="18.85546875" style="1" customWidth="1"/>
    <col min="9" max="9" width="12.42578125" style="1" customWidth="1"/>
    <col min="10" max="10" width="12.5703125" style="1" customWidth="1"/>
    <col min="11" max="11" width="23.140625" style="1" customWidth="1"/>
    <col min="12" max="12" width="20" style="1" customWidth="1"/>
    <col min="13" max="13" width="18.28515625" style="1" customWidth="1"/>
    <col min="14" max="14" width="21.85546875" style="1" customWidth="1"/>
    <col min="15" max="15" width="17.85546875" style="1" customWidth="1"/>
    <col min="16" max="16384" width="9.140625" style="1"/>
  </cols>
  <sheetData>
    <row r="1" spans="1:17" ht="13.5" customHeight="1">
      <c r="A1" s="40" t="s">
        <v>32</v>
      </c>
      <c r="B1" s="40"/>
      <c r="C1" s="40"/>
      <c r="D1" s="40"/>
      <c r="E1" s="40"/>
      <c r="F1" s="40"/>
      <c r="G1" s="40"/>
      <c r="H1" s="40"/>
      <c r="I1" s="40"/>
      <c r="J1" s="3"/>
      <c r="K1" s="3"/>
      <c r="L1" s="3"/>
      <c r="M1" s="3"/>
      <c r="N1" s="3"/>
    </row>
    <row r="2" spans="1:17" ht="7.5" customHeight="1">
      <c r="A2" s="40"/>
      <c r="B2" s="40"/>
      <c r="C2" s="40"/>
      <c r="D2" s="40"/>
      <c r="E2" s="40"/>
      <c r="F2" s="40"/>
      <c r="G2" s="40"/>
      <c r="H2" s="40"/>
      <c r="I2" s="40"/>
      <c r="J2" s="3"/>
      <c r="K2" s="3"/>
      <c r="L2" s="3"/>
      <c r="M2" s="3"/>
      <c r="N2" s="3"/>
    </row>
    <row r="3" spans="1:17" ht="0.75" hidden="1" customHeight="1">
      <c r="A3" s="40"/>
      <c r="B3" s="40"/>
      <c r="C3" s="40"/>
      <c r="D3" s="40"/>
      <c r="E3" s="40"/>
      <c r="F3" s="40"/>
      <c r="G3" s="40"/>
      <c r="H3" s="40"/>
      <c r="I3" s="40"/>
      <c r="J3" s="3"/>
      <c r="K3" s="3"/>
      <c r="L3" s="3"/>
      <c r="M3" s="3"/>
      <c r="N3" s="3"/>
    </row>
    <row r="4" spans="1:17" ht="48.75" customHeight="1">
      <c r="A4" s="40"/>
      <c r="B4" s="40"/>
      <c r="C4" s="40"/>
      <c r="D4" s="40"/>
      <c r="E4" s="40"/>
      <c r="F4" s="40"/>
      <c r="G4" s="40"/>
      <c r="H4" s="40"/>
      <c r="I4" s="40"/>
      <c r="J4" s="3"/>
      <c r="K4" s="3"/>
      <c r="L4" s="3"/>
      <c r="M4" s="3"/>
      <c r="N4" s="3"/>
    </row>
    <row r="5" spans="1:17" ht="34.5" customHeight="1">
      <c r="A5" s="19"/>
      <c r="B5" s="19"/>
      <c r="C5" s="19"/>
      <c r="D5" s="19"/>
      <c r="E5" s="19"/>
      <c r="F5" s="19"/>
      <c r="G5" s="19"/>
      <c r="H5" s="19"/>
      <c r="I5" s="19"/>
      <c r="J5" s="3"/>
      <c r="K5" s="3"/>
      <c r="L5" s="3"/>
      <c r="M5" s="3"/>
      <c r="N5" s="3"/>
    </row>
    <row r="6" spans="1:17">
      <c r="A6" s="26" t="s">
        <v>17</v>
      </c>
      <c r="B6" s="20" t="s">
        <v>183</v>
      </c>
      <c r="C6" s="19"/>
      <c r="D6" s="19"/>
      <c r="E6" s="19"/>
      <c r="F6" s="19"/>
      <c r="G6" s="19"/>
      <c r="H6" s="19"/>
      <c r="I6" s="19"/>
      <c r="J6" s="3"/>
      <c r="K6" s="3"/>
      <c r="L6" s="3"/>
      <c r="M6" s="3"/>
      <c r="N6" s="3"/>
    </row>
    <row r="7" spans="1:17">
      <c r="A7" s="26" t="s">
        <v>18</v>
      </c>
      <c r="B7" s="20">
        <v>2015</v>
      </c>
    </row>
    <row r="8" spans="1:17" ht="90.75" customHeight="1">
      <c r="A8" s="2" t="s">
        <v>19</v>
      </c>
      <c r="B8" s="2" t="s">
        <v>0</v>
      </c>
      <c r="C8" s="2" t="s">
        <v>1</v>
      </c>
      <c r="D8" s="2" t="s">
        <v>182</v>
      </c>
      <c r="E8" s="2" t="s">
        <v>9</v>
      </c>
      <c r="F8" s="2" t="s">
        <v>10</v>
      </c>
      <c r="G8" s="2" t="s">
        <v>2</v>
      </c>
      <c r="H8" s="2" t="s">
        <v>184</v>
      </c>
      <c r="I8" s="2" t="s">
        <v>3</v>
      </c>
      <c r="J8" s="2" t="s">
        <v>4</v>
      </c>
      <c r="K8" s="2" t="s">
        <v>11</v>
      </c>
      <c r="L8" s="2" t="s">
        <v>12</v>
      </c>
      <c r="M8" s="2" t="s">
        <v>5</v>
      </c>
      <c r="N8" s="2" t="s">
        <v>8</v>
      </c>
      <c r="P8" s="3"/>
      <c r="Q8" s="3"/>
    </row>
    <row r="9" spans="1:17" ht="36.75" customHeight="1">
      <c r="A9" s="2"/>
      <c r="B9" s="2"/>
      <c r="C9" s="25" t="s">
        <v>6</v>
      </c>
      <c r="D9" s="25" t="s">
        <v>6</v>
      </c>
      <c r="E9" s="25" t="s">
        <v>7</v>
      </c>
      <c r="F9" s="25" t="s">
        <v>7</v>
      </c>
      <c r="G9" s="25" t="s">
        <v>7</v>
      </c>
      <c r="H9" s="25"/>
      <c r="I9" s="25" t="s">
        <v>7</v>
      </c>
      <c r="J9" s="25" t="s">
        <v>7</v>
      </c>
      <c r="K9" s="25" t="s">
        <v>7</v>
      </c>
      <c r="L9" s="25" t="s">
        <v>7</v>
      </c>
      <c r="M9" s="25" t="s">
        <v>7</v>
      </c>
      <c r="N9" s="25"/>
    </row>
    <row r="10" spans="1:17" ht="68.25" customHeight="1">
      <c r="A10" s="4"/>
      <c r="B10" s="4"/>
      <c r="C10" s="5" t="s">
        <v>26</v>
      </c>
      <c r="D10" s="5" t="s">
        <v>26</v>
      </c>
      <c r="E10" s="5" t="s">
        <v>27</v>
      </c>
      <c r="F10" s="5" t="s">
        <v>27</v>
      </c>
      <c r="G10" s="5"/>
      <c r="H10" s="5"/>
      <c r="I10" s="5" t="s">
        <v>28</v>
      </c>
      <c r="J10" s="5"/>
      <c r="K10" s="5" t="s">
        <v>29</v>
      </c>
      <c r="L10" s="5" t="s">
        <v>30</v>
      </c>
      <c r="M10" s="5" t="s">
        <v>31</v>
      </c>
      <c r="N10" s="4"/>
    </row>
    <row r="11" spans="1:17">
      <c r="A11" t="s">
        <v>33</v>
      </c>
      <c r="B11" s="28" t="s">
        <v>13</v>
      </c>
      <c r="C11" s="29">
        <v>81031.362041734363</v>
      </c>
      <c r="D11" s="29">
        <v>20915.645916294226</v>
      </c>
      <c r="E11" s="30">
        <v>0.03</v>
      </c>
      <c r="F11" s="30">
        <v>0.03</v>
      </c>
      <c r="G11" s="38">
        <f>(SQRT(E11*E11+F11*F11))</f>
        <v>4.2426406871192854E-2</v>
      </c>
      <c r="H11" s="38">
        <f t="shared" ref="H11:H74" si="0">((G11*D11)^2)/($D$138*$D$138)</f>
        <v>4.118325488946723E-6</v>
      </c>
      <c r="I11" s="39">
        <f t="shared" ref="I11:I74" si="1">ABS(((0.01*D11+$D$138-(0.01*C11+$C$138))/(0.01*C11+$C$138))*100-(($D$138-$C$138)/$C$138)*100)</f>
        <v>9.0224147877048466E-2</v>
      </c>
      <c r="J11" s="39">
        <f t="shared" ref="J11:J74" si="2">ABS(D11/$C$138)</f>
        <v>4.0140700947539014E-2</v>
      </c>
      <c r="K11" s="32">
        <f>I11*F11</f>
        <v>2.7067244363114537E-3</v>
      </c>
      <c r="L11" s="32">
        <f>J11*E11*SQRT(2)</f>
        <v>1.7030257104951668E-3</v>
      </c>
      <c r="M11" s="33">
        <f>(K11*K11+L11*L11)</f>
        <v>1.0226653744733125E-5</v>
      </c>
      <c r="N11" s="20"/>
    </row>
    <row r="12" spans="1:17">
      <c r="A12" t="s">
        <v>34</v>
      </c>
      <c r="B12" s="28" t="s">
        <v>13</v>
      </c>
      <c r="C12" s="29">
        <v>40408.148639534411</v>
      </c>
      <c r="D12" s="29">
        <v>45429.956488147174</v>
      </c>
      <c r="E12" s="30">
        <v>0.03</v>
      </c>
      <c r="F12" s="30">
        <v>0.03</v>
      </c>
      <c r="G12" s="38">
        <f t="shared" ref="G12:G86" si="3">(SQRT(E12*E12+F12*F12))</f>
        <v>4.2426406871192854E-2</v>
      </c>
      <c r="H12" s="38">
        <f t="shared" si="0"/>
        <v>1.9429550238448124E-5</v>
      </c>
      <c r="I12" s="39">
        <f t="shared" si="1"/>
        <v>2.209132969629124E-2</v>
      </c>
      <c r="J12" s="39">
        <f t="shared" si="2"/>
        <v>8.7187854716442997E-2</v>
      </c>
      <c r="K12" s="32">
        <f t="shared" ref="K12:K75" si="4">I12*F12</f>
        <v>6.6273989088873721E-4</v>
      </c>
      <c r="L12" s="32">
        <f t="shared" ref="L12:L75" si="5">J12*E12*SQRT(2)</f>
        <v>3.6990673984262611E-3</v>
      </c>
      <c r="M12" s="33">
        <f t="shared" ref="M12:M86" si="6">(K12*K12+L12*L12)</f>
        <v>1.4122323781075242E-5</v>
      </c>
      <c r="N12" s="20"/>
    </row>
    <row r="13" spans="1:17">
      <c r="A13" t="s">
        <v>35</v>
      </c>
      <c r="B13" s="28" t="s">
        <v>13</v>
      </c>
      <c r="C13" s="29">
        <v>16562.207051182533</v>
      </c>
      <c r="D13" s="29">
        <v>41396.374709242096</v>
      </c>
      <c r="E13" s="30">
        <v>0.03</v>
      </c>
      <c r="F13" s="30">
        <v>0.03</v>
      </c>
      <c r="G13" s="38">
        <f t="shared" si="3"/>
        <v>4.2426406871192854E-2</v>
      </c>
      <c r="H13" s="38">
        <f t="shared" si="0"/>
        <v>1.6132539035744768E-5</v>
      </c>
      <c r="I13" s="39">
        <f t="shared" si="1"/>
        <v>5.2755670002834876E-2</v>
      </c>
      <c r="J13" s="39">
        <f t="shared" si="2"/>
        <v>7.9446721567486056E-2</v>
      </c>
      <c r="K13" s="32">
        <f t="shared" si="4"/>
        <v>1.5826701000850462E-3</v>
      </c>
      <c r="L13" s="32">
        <f t="shared" si="5"/>
        <v>3.3706389338045359E-3</v>
      </c>
      <c r="M13" s="33">
        <f t="shared" si="6"/>
        <v>1.3866051467782189E-5</v>
      </c>
      <c r="N13" s="20"/>
    </row>
    <row r="14" spans="1:17">
      <c r="A14" t="s">
        <v>36</v>
      </c>
      <c r="B14" s="28" t="s">
        <v>13</v>
      </c>
      <c r="C14" s="29">
        <v>143.25065954801894</v>
      </c>
      <c r="D14" s="29">
        <v>169.77081110863136</v>
      </c>
      <c r="E14" s="30">
        <v>0.03</v>
      </c>
      <c r="F14" s="30">
        <v>0.03</v>
      </c>
      <c r="G14" s="38">
        <f t="shared" si="3"/>
        <v>4.2426406871192854E-2</v>
      </c>
      <c r="H14" s="38">
        <f t="shared" si="0"/>
        <v>2.7133395984712957E-10</v>
      </c>
      <c r="I14" s="39">
        <f t="shared" si="1"/>
        <v>9.5106429952807048E-5</v>
      </c>
      <c r="J14" s="39">
        <f t="shared" si="2"/>
        <v>3.2581921617939294E-4</v>
      </c>
      <c r="K14" s="32">
        <f t="shared" si="4"/>
        <v>2.8531928985842112E-6</v>
      </c>
      <c r="L14" s="32">
        <f t="shared" si="5"/>
        <v>1.3823338632080066E-5</v>
      </c>
      <c r="M14" s="33">
        <f t="shared" si="6"/>
        <v>1.9922540065368855E-10</v>
      </c>
      <c r="N14" s="20"/>
    </row>
    <row r="15" spans="1:17">
      <c r="A15" t="s">
        <v>37</v>
      </c>
      <c r="B15" s="28" t="s">
        <v>176</v>
      </c>
      <c r="C15" s="29">
        <v>295.31269799355982</v>
      </c>
      <c r="D15" s="29">
        <v>154.82282987021887</v>
      </c>
      <c r="E15" s="30">
        <v>0.03</v>
      </c>
      <c r="F15" s="30">
        <v>0.5</v>
      </c>
      <c r="G15" s="38">
        <f t="shared" si="3"/>
        <v>0.50089919145472772</v>
      </c>
      <c r="H15" s="38">
        <f t="shared" si="0"/>
        <v>3.1454027676144537E-8</v>
      </c>
      <c r="I15" s="39">
        <f t="shared" si="1"/>
        <v>1.7848373081008617E-4</v>
      </c>
      <c r="J15" s="39">
        <f t="shared" si="2"/>
        <v>2.971314841790584E-4</v>
      </c>
      <c r="K15" s="32">
        <f t="shared" si="4"/>
        <v>8.9241865405043086E-5</v>
      </c>
      <c r="L15" s="32">
        <f t="shared" si="5"/>
        <v>1.2606221242022133E-5</v>
      </c>
      <c r="M15" s="33">
        <f t="shared" si="6"/>
        <v>8.123027354974635E-9</v>
      </c>
      <c r="N15" s="20"/>
    </row>
    <row r="16" spans="1:17">
      <c r="A16" t="s">
        <v>38</v>
      </c>
      <c r="B16" s="28" t="s">
        <v>176</v>
      </c>
      <c r="C16" s="29">
        <v>167.0393318671577</v>
      </c>
      <c r="D16" s="29">
        <v>203.01632499818822</v>
      </c>
      <c r="E16" s="30">
        <v>0.03</v>
      </c>
      <c r="F16" s="30">
        <v>0.5</v>
      </c>
      <c r="G16" s="38">
        <f t="shared" si="3"/>
        <v>0.50089919145472772</v>
      </c>
      <c r="H16" s="38">
        <f t="shared" si="0"/>
        <v>5.4083923004719769E-8</v>
      </c>
      <c r="I16" s="39">
        <f t="shared" si="1"/>
        <v>1.2059725546009759E-4</v>
      </c>
      <c r="J16" s="39">
        <f t="shared" si="2"/>
        <v>3.8962304209176038E-4</v>
      </c>
      <c r="K16" s="32">
        <f t="shared" si="4"/>
        <v>6.0298627730048793E-5</v>
      </c>
      <c r="L16" s="32">
        <f t="shared" si="5"/>
        <v>1.6530305710176926E-5</v>
      </c>
      <c r="M16" s="33">
        <f t="shared" si="6"/>
        <v>3.9091755129989168E-9</v>
      </c>
      <c r="N16" s="20"/>
    </row>
    <row r="17" spans="1:14">
      <c r="A17" t="s">
        <v>39</v>
      </c>
      <c r="B17" s="28" t="s">
        <v>176</v>
      </c>
      <c r="C17" s="29">
        <v>9.0918254210943203</v>
      </c>
      <c r="D17" s="29">
        <v>25.35359328503414</v>
      </c>
      <c r="E17" s="34">
        <v>0.03</v>
      </c>
      <c r="F17" s="34">
        <v>0.5</v>
      </c>
      <c r="G17" s="38">
        <f t="shared" si="3"/>
        <v>0.50089919145472772</v>
      </c>
      <c r="H17" s="38">
        <f t="shared" si="0"/>
        <v>8.4350041475130517E-10</v>
      </c>
      <c r="I17" s="39">
        <f t="shared" si="1"/>
        <v>3.4015024333200472E-5</v>
      </c>
      <c r="J17" s="39">
        <f t="shared" si="2"/>
        <v>4.8657880807173453E-5</v>
      </c>
      <c r="K17" s="32">
        <f t="shared" si="4"/>
        <v>1.7007512166600236E-5</v>
      </c>
      <c r="L17" s="32">
        <f t="shared" si="5"/>
        <v>2.0643790486151466E-6</v>
      </c>
      <c r="M17" s="33">
        <f t="shared" si="6"/>
        <v>2.935171309534162E-10</v>
      </c>
      <c r="N17" s="20"/>
    </row>
    <row r="18" spans="1:14">
      <c r="A18" t="s">
        <v>40</v>
      </c>
      <c r="B18" s="28" t="s">
        <v>176</v>
      </c>
      <c r="C18" s="29">
        <v>0.97252431120000005</v>
      </c>
      <c r="D18" s="29">
        <v>1.122143436</v>
      </c>
      <c r="E18" s="34">
        <v>0.03</v>
      </c>
      <c r="F18" s="34">
        <v>0.5</v>
      </c>
      <c r="G18" s="38">
        <f t="shared" si="3"/>
        <v>0.50089919145472772</v>
      </c>
      <c r="H18" s="38">
        <f t="shared" si="0"/>
        <v>1.6523536678157019E-12</v>
      </c>
      <c r="I18" s="39">
        <f t="shared" si="1"/>
        <v>5.87284905151364E-7</v>
      </c>
      <c r="J18" s="39">
        <f t="shared" si="2"/>
        <v>2.1535851326316861E-6</v>
      </c>
      <c r="K18" s="32">
        <f t="shared" si="4"/>
        <v>2.93642452575682E-7</v>
      </c>
      <c r="L18" s="32">
        <f t="shared" si="5"/>
        <v>9.1368879068783747E-8</v>
      </c>
      <c r="M18" s="33">
        <f t="shared" si="6"/>
        <v>9.4574162016947676E-14</v>
      </c>
      <c r="N18" s="20"/>
    </row>
    <row r="19" spans="1:14">
      <c r="A19" t="s">
        <v>41</v>
      </c>
      <c r="B19" s="28" t="s">
        <v>176</v>
      </c>
      <c r="C19" s="29">
        <v>16.158865478399999</v>
      </c>
      <c r="D19" s="29">
        <v>82.066089952799999</v>
      </c>
      <c r="E19" s="34">
        <v>0.2</v>
      </c>
      <c r="F19" s="34">
        <v>0.5</v>
      </c>
      <c r="G19" s="38">
        <f t="shared" si="3"/>
        <v>0.53851648071345048</v>
      </c>
      <c r="H19" s="38">
        <f t="shared" si="0"/>
        <v>1.0214828568431933E-8</v>
      </c>
      <c r="I19" s="39">
        <f t="shared" si="1"/>
        <v>1.3147413805114638E-4</v>
      </c>
      <c r="J19" s="39">
        <f t="shared" si="2"/>
        <v>1.5749885936646395E-4</v>
      </c>
      <c r="K19" s="32">
        <f t="shared" si="4"/>
        <v>6.5737069025573192E-5</v>
      </c>
      <c r="L19" s="32">
        <f t="shared" si="5"/>
        <v>4.4547404594869224E-5</v>
      </c>
      <c r="M19" s="33">
        <f t="shared" si="6"/>
        <v>6.3058335002119504E-9</v>
      </c>
      <c r="N19" s="20"/>
    </row>
    <row r="20" spans="1:14">
      <c r="A20" t="s">
        <v>42</v>
      </c>
      <c r="B20" s="28" t="s">
        <v>177</v>
      </c>
      <c r="C20" s="29">
        <v>73.641277512074993</v>
      </c>
      <c r="D20" s="29">
        <v>14.84407139451125</v>
      </c>
      <c r="E20" s="34">
        <v>0.03</v>
      </c>
      <c r="F20" s="34">
        <v>0.5</v>
      </c>
      <c r="G20" s="38">
        <f t="shared" si="3"/>
        <v>0.50089919145472772</v>
      </c>
      <c r="H20" s="38">
        <f t="shared" si="0"/>
        <v>2.8914276581618046E-10</v>
      </c>
      <c r="I20" s="39">
        <f t="shared" si="1"/>
        <v>9.0114610870273282E-5</v>
      </c>
      <c r="J20" s="39">
        <f t="shared" si="2"/>
        <v>2.848831124200661E-5</v>
      </c>
      <c r="K20" s="32">
        <f t="shared" si="4"/>
        <v>4.5057305435136641E-5</v>
      </c>
      <c r="L20" s="32">
        <f t="shared" si="5"/>
        <v>1.2086566838265498E-6</v>
      </c>
      <c r="M20" s="33">
        <f t="shared" si="6"/>
        <v>2.0316216240545526E-9</v>
      </c>
      <c r="N20" s="20"/>
    </row>
    <row r="21" spans="1:14">
      <c r="A21" t="s">
        <v>43</v>
      </c>
      <c r="B21" s="28" t="s">
        <v>177</v>
      </c>
      <c r="C21" s="29">
        <v>131.7655651435665</v>
      </c>
      <c r="D21" s="29">
        <v>23.766929311386999</v>
      </c>
      <c r="E21" s="34">
        <v>0.03</v>
      </c>
      <c r="F21" s="34">
        <v>0.5</v>
      </c>
      <c r="G21" s="38">
        <f t="shared" si="3"/>
        <v>0.50089919145472772</v>
      </c>
      <c r="H21" s="38">
        <f t="shared" si="0"/>
        <v>7.4122901463973068E-10</v>
      </c>
      <c r="I21" s="39">
        <f t="shared" si="1"/>
        <v>1.6660196929052518E-4</v>
      </c>
      <c r="J21" s="39">
        <f t="shared" si="2"/>
        <v>4.5612801332922716E-5</v>
      </c>
      <c r="K21" s="32">
        <f t="shared" si="4"/>
        <v>8.3300984645262588E-5</v>
      </c>
      <c r="L21" s="32">
        <f t="shared" si="5"/>
        <v>1.9351872678854668E-6</v>
      </c>
      <c r="M21" s="33">
        <f t="shared" si="6"/>
        <v>6.9427989926320592E-9</v>
      </c>
      <c r="N21" s="20"/>
    </row>
    <row r="22" spans="1:14">
      <c r="A22" t="s">
        <v>44</v>
      </c>
      <c r="B22" s="28" t="s">
        <v>177</v>
      </c>
      <c r="C22" s="29">
        <v>11.189142979566501</v>
      </c>
      <c r="D22" s="29">
        <v>26.462240266011751</v>
      </c>
      <c r="E22" s="34">
        <v>0.03</v>
      </c>
      <c r="F22" s="34">
        <v>0.5</v>
      </c>
      <c r="G22" s="38">
        <f t="shared" si="3"/>
        <v>0.50089919145472772</v>
      </c>
      <c r="H22" s="38">
        <f t="shared" si="0"/>
        <v>9.1888143821557593E-10</v>
      </c>
      <c r="I22" s="39">
        <f t="shared" si="1"/>
        <v>3.276486900105624E-5</v>
      </c>
      <c r="J22" s="39">
        <f t="shared" si="2"/>
        <v>5.0785563934814532E-5</v>
      </c>
      <c r="K22" s="32">
        <f t="shared" si="4"/>
        <v>1.638243450052812E-5</v>
      </c>
      <c r="L22" s="32">
        <f t="shared" si="5"/>
        <v>2.1546489986814191E-6</v>
      </c>
      <c r="M22" s="33">
        <f t="shared" si="6"/>
        <v>2.7302667247161292E-10</v>
      </c>
      <c r="N22" s="20"/>
    </row>
    <row r="23" spans="1:14">
      <c r="A23" t="s">
        <v>45</v>
      </c>
      <c r="B23" s="28" t="s">
        <v>177</v>
      </c>
      <c r="C23" s="29">
        <v>0.12238141499999999</v>
      </c>
      <c r="D23" s="29">
        <v>0.141209325</v>
      </c>
      <c r="E23" s="34">
        <v>0.03</v>
      </c>
      <c r="F23" s="34">
        <v>0.5</v>
      </c>
      <c r="G23" s="38">
        <f t="shared" si="3"/>
        <v>0.50089919145472772</v>
      </c>
      <c r="H23" s="38">
        <f t="shared" si="0"/>
        <v>2.6165739666747333E-14</v>
      </c>
      <c r="I23" s="39">
        <f t="shared" si="1"/>
        <v>7.3903301256450504E-8</v>
      </c>
      <c r="J23" s="39">
        <f t="shared" si="2"/>
        <v>2.7100484051573227E-7</v>
      </c>
      <c r="K23" s="32">
        <f t="shared" si="4"/>
        <v>3.6951650628225252E-8</v>
      </c>
      <c r="L23" s="32">
        <f t="shared" si="5"/>
        <v>1.1497761627783187E-8</v>
      </c>
      <c r="M23" s="33">
        <f t="shared" si="6"/>
        <v>1.4976230065997432E-15</v>
      </c>
      <c r="N23" s="20"/>
    </row>
    <row r="24" spans="1:14">
      <c r="A24" t="s">
        <v>46</v>
      </c>
      <c r="B24" s="28" t="s">
        <v>177</v>
      </c>
      <c r="C24" s="29">
        <v>10.167071399999999</v>
      </c>
      <c r="D24" s="29">
        <v>49.442091659999996</v>
      </c>
      <c r="E24" s="34">
        <v>0.2</v>
      </c>
      <c r="F24" s="34">
        <v>0.5</v>
      </c>
      <c r="G24" s="38">
        <f t="shared" si="3"/>
        <v>0.53851648071345048</v>
      </c>
      <c r="H24" s="38">
        <f t="shared" si="0"/>
        <v>3.7076375285522931E-9</v>
      </c>
      <c r="I24" s="39">
        <f t="shared" si="1"/>
        <v>7.8513223577658664E-5</v>
      </c>
      <c r="J24" s="39">
        <f t="shared" si="2"/>
        <v>9.4887828159241719E-5</v>
      </c>
      <c r="K24" s="32">
        <f t="shared" si="4"/>
        <v>3.9256611788829332E-5</v>
      </c>
      <c r="L24" s="32">
        <f t="shared" si="5"/>
        <v>2.6838330697385464E-5</v>
      </c>
      <c r="M24" s="33">
        <f t="shared" si="6"/>
        <v>2.2613775637610771E-9</v>
      </c>
      <c r="N24" s="20"/>
    </row>
    <row r="25" spans="1:14">
      <c r="A25" t="s">
        <v>47</v>
      </c>
      <c r="B25" s="28" t="s">
        <v>13</v>
      </c>
      <c r="C25" s="29">
        <v>34445.600536789549</v>
      </c>
      <c r="D25" s="29">
        <v>10581.104339894686</v>
      </c>
      <c r="E25" s="34">
        <v>0.03</v>
      </c>
      <c r="F25" s="34">
        <v>0.03</v>
      </c>
      <c r="G25" s="38">
        <f t="shared" si="3"/>
        <v>4.2426406871192854E-2</v>
      </c>
      <c r="H25" s="38">
        <f t="shared" si="0"/>
        <v>1.0539987595452337E-6</v>
      </c>
      <c r="I25" s="39">
        <f t="shared" si="1"/>
        <v>3.5146221392437837E-2</v>
      </c>
      <c r="J25" s="39">
        <f t="shared" si="2"/>
        <v>2.0306948525626634E-2</v>
      </c>
      <c r="K25" s="32">
        <f t="shared" si="4"/>
        <v>1.0543866417731351E-3</v>
      </c>
      <c r="L25" s="32">
        <f t="shared" si="5"/>
        <v>8.6155086046060532E-4</v>
      </c>
      <c r="M25" s="33">
        <f t="shared" si="6"/>
        <v>1.8540010755100389E-6</v>
      </c>
      <c r="N25" s="20"/>
    </row>
    <row r="26" spans="1:14">
      <c r="A26" t="s">
        <v>48</v>
      </c>
      <c r="B26" s="28" t="s">
        <v>13</v>
      </c>
      <c r="C26" s="29">
        <v>17793.879804130851</v>
      </c>
      <c r="D26" s="29">
        <v>7874.7581995864321</v>
      </c>
      <c r="E26" s="34">
        <v>0.03</v>
      </c>
      <c r="F26" s="34">
        <v>0.03</v>
      </c>
      <c r="G26" s="38">
        <f t="shared" si="3"/>
        <v>4.2426406871192854E-2</v>
      </c>
      <c r="H26" s="38">
        <f t="shared" si="0"/>
        <v>5.8378450075939089E-7</v>
      </c>
      <c r="I26" s="39">
        <f t="shared" si="1"/>
        <v>1.3540323390948572E-2</v>
      </c>
      <c r="J26" s="39">
        <f t="shared" si="2"/>
        <v>1.5113007515465966E-2</v>
      </c>
      <c r="K26" s="32">
        <f t="shared" si="4"/>
        <v>4.0620970172845712E-4</v>
      </c>
      <c r="L26" s="32">
        <f t="shared" si="5"/>
        <v>6.4119060589855456E-4</v>
      </c>
      <c r="M26" s="33">
        <f t="shared" si="6"/>
        <v>5.7613171487087759E-7</v>
      </c>
      <c r="N26" s="20"/>
    </row>
    <row r="27" spans="1:14">
      <c r="A27" t="s">
        <v>49</v>
      </c>
      <c r="B27" s="28" t="s">
        <v>13</v>
      </c>
      <c r="C27" s="29">
        <v>32087.66736237433</v>
      </c>
      <c r="D27" s="29">
        <v>30097.989530359195</v>
      </c>
      <c r="E27" s="34">
        <v>0.03</v>
      </c>
      <c r="F27" s="34">
        <v>0.03</v>
      </c>
      <c r="G27" s="38">
        <f t="shared" si="3"/>
        <v>4.2426406871192854E-2</v>
      </c>
      <c r="H27" s="38">
        <f t="shared" si="0"/>
        <v>8.5281156144368833E-6</v>
      </c>
      <c r="I27" s="39">
        <f t="shared" si="1"/>
        <v>6.0806120413907649E-3</v>
      </c>
      <c r="J27" s="39">
        <f t="shared" si="2"/>
        <v>5.7763188461662666E-2</v>
      </c>
      <c r="K27" s="32">
        <f t="shared" si="4"/>
        <v>1.8241836124172295E-4</v>
      </c>
      <c r="L27" s="32">
        <f t="shared" si="5"/>
        <v>2.4506845358518927E-3</v>
      </c>
      <c r="M27" s="33">
        <f t="shared" si="6"/>
        <v>6.0391311527817223E-6</v>
      </c>
      <c r="N27" s="20"/>
    </row>
    <row r="28" spans="1:14">
      <c r="A28" t="s">
        <v>50</v>
      </c>
      <c r="B28" s="28" t="s">
        <v>13</v>
      </c>
      <c r="C28" s="29">
        <v>207.96614962918704</v>
      </c>
      <c r="D28" s="29">
        <v>170.75735527795374</v>
      </c>
      <c r="E28" s="34">
        <v>0.03</v>
      </c>
      <c r="F28" s="34">
        <v>0.03</v>
      </c>
      <c r="G28" s="38">
        <f t="shared" si="3"/>
        <v>4.2426406871192854E-2</v>
      </c>
      <c r="H28" s="38">
        <f t="shared" si="0"/>
        <v>2.7449658470311042E-10</v>
      </c>
      <c r="I28" s="39">
        <f t="shared" si="1"/>
        <v>7.2275443905311931E-6</v>
      </c>
      <c r="J28" s="39">
        <f t="shared" si="2"/>
        <v>3.277125631327116E-4</v>
      </c>
      <c r="K28" s="32">
        <f t="shared" si="4"/>
        <v>2.1682633171593577E-7</v>
      </c>
      <c r="L28" s="32">
        <f t="shared" si="5"/>
        <v>1.3903666540269897E-5</v>
      </c>
      <c r="M28" s="33">
        <f t="shared" si="6"/>
        <v>1.9335895692114607E-10</v>
      </c>
      <c r="N28" s="20"/>
    </row>
    <row r="29" spans="1:14">
      <c r="A29" t="s">
        <v>51</v>
      </c>
      <c r="B29" s="28" t="s">
        <v>176</v>
      </c>
      <c r="C29" s="29">
        <v>1060.644321496768</v>
      </c>
      <c r="D29" s="29">
        <v>708.13686118753503</v>
      </c>
      <c r="E29" s="34">
        <v>0.03</v>
      </c>
      <c r="F29" s="34">
        <v>0.5</v>
      </c>
      <c r="G29" s="38">
        <f t="shared" si="3"/>
        <v>0.50089919145472772</v>
      </c>
      <c r="H29" s="38">
        <f t="shared" si="0"/>
        <v>6.580223809725993E-7</v>
      </c>
      <c r="I29" s="39">
        <f t="shared" si="1"/>
        <v>3.4917917688304101E-4</v>
      </c>
      <c r="J29" s="39">
        <f t="shared" si="2"/>
        <v>1.3590357232388102E-3</v>
      </c>
      <c r="K29" s="32">
        <f t="shared" si="4"/>
        <v>1.745895884415205E-4</v>
      </c>
      <c r="L29" s="32">
        <f t="shared" si="5"/>
        <v>5.7659002546615606E-5</v>
      </c>
      <c r="M29" s="33">
        <f t="shared" si="6"/>
        <v>3.3806084966850137E-8</v>
      </c>
      <c r="N29" s="20"/>
    </row>
    <row r="30" spans="1:14">
      <c r="A30" t="s">
        <v>52</v>
      </c>
      <c r="B30" s="28" t="s">
        <v>176</v>
      </c>
      <c r="C30" s="29">
        <v>236.21660200936151</v>
      </c>
      <c r="D30" s="29">
        <v>89.448102009919651</v>
      </c>
      <c r="E30" s="34">
        <v>0.03</v>
      </c>
      <c r="F30" s="34">
        <v>0.5</v>
      </c>
      <c r="G30" s="38">
        <f t="shared" si="3"/>
        <v>0.50089919145472772</v>
      </c>
      <c r="H30" s="38">
        <f t="shared" si="0"/>
        <v>1.0499014161760863E-8</v>
      </c>
      <c r="I30" s="39">
        <f t="shared" si="1"/>
        <v>2.0877178774370009E-4</v>
      </c>
      <c r="J30" s="39">
        <f t="shared" si="2"/>
        <v>1.7166620277827424E-4</v>
      </c>
      <c r="K30" s="32">
        <f t="shared" si="4"/>
        <v>1.0438589387185004E-4</v>
      </c>
      <c r="L30" s="32">
        <f t="shared" si="5"/>
        <v>7.2831801651037606E-6</v>
      </c>
      <c r="M30" s="33">
        <f t="shared" si="6"/>
        <v>1.0949459552742502E-8</v>
      </c>
      <c r="N30" s="20"/>
    </row>
    <row r="31" spans="1:14">
      <c r="A31" t="s">
        <v>53</v>
      </c>
      <c r="B31" s="28" t="s">
        <v>176</v>
      </c>
      <c r="C31" s="29">
        <v>163.77578442725306</v>
      </c>
      <c r="D31" s="29">
        <v>157.96332465716279</v>
      </c>
      <c r="E31" s="34">
        <v>0.03</v>
      </c>
      <c r="F31" s="34">
        <v>0.5</v>
      </c>
      <c r="G31" s="38">
        <f t="shared" si="3"/>
        <v>0.50089919145472772</v>
      </c>
      <c r="H31" s="38">
        <f t="shared" si="0"/>
        <v>3.274302453680828E-8</v>
      </c>
      <c r="I31" s="39">
        <f t="shared" si="1"/>
        <v>3.9389217167951074E-5</v>
      </c>
      <c r="J31" s="39">
        <f t="shared" si="2"/>
        <v>3.031586306785989E-4</v>
      </c>
      <c r="K31" s="32">
        <f t="shared" si="4"/>
        <v>1.9694608583975537E-5</v>
      </c>
      <c r="L31" s="32">
        <f t="shared" si="5"/>
        <v>1.2861931411683926E-5</v>
      </c>
      <c r="M31" s="33">
        <f t="shared" si="6"/>
        <v>5.533068869148646E-10</v>
      </c>
      <c r="N31" s="20"/>
    </row>
    <row r="32" spans="1:14">
      <c r="A32" t="s">
        <v>54</v>
      </c>
      <c r="B32" s="28" t="s">
        <v>176</v>
      </c>
      <c r="C32" s="29">
        <v>2.4188425175999999</v>
      </c>
      <c r="D32" s="29">
        <v>1.9699851432</v>
      </c>
      <c r="E32" s="34">
        <v>0.03</v>
      </c>
      <c r="F32" s="34">
        <v>0.5</v>
      </c>
      <c r="G32" s="38">
        <f t="shared" si="3"/>
        <v>0.50089919145472772</v>
      </c>
      <c r="H32" s="38">
        <f t="shared" si="0"/>
        <v>5.092513205351997E-12</v>
      </c>
      <c r="I32" s="39">
        <f t="shared" si="1"/>
        <v>1.1493141371943238E-7</v>
      </c>
      <c r="J32" s="39">
        <f t="shared" si="2"/>
        <v>3.7807383439534041E-6</v>
      </c>
      <c r="K32" s="32">
        <f t="shared" si="4"/>
        <v>5.7465706859716192E-8</v>
      </c>
      <c r="L32" s="32">
        <f t="shared" si="5"/>
        <v>1.6040314325408699E-7</v>
      </c>
      <c r="M32" s="33">
        <f t="shared" si="6"/>
        <v>2.9031475830677983E-14</v>
      </c>
      <c r="N32" s="20"/>
    </row>
    <row r="33" spans="1:14">
      <c r="A33" t="s">
        <v>55</v>
      </c>
      <c r="B33" s="28" t="s">
        <v>176</v>
      </c>
      <c r="C33" s="29">
        <v>6.3602718119999997</v>
      </c>
      <c r="D33" s="29">
        <v>38.724816582928</v>
      </c>
      <c r="E33" s="34">
        <v>0.2</v>
      </c>
      <c r="F33" s="34">
        <v>0.5</v>
      </c>
      <c r="G33" s="38">
        <f t="shared" si="3"/>
        <v>0.53851648071345048</v>
      </c>
      <c r="H33" s="38">
        <f t="shared" si="0"/>
        <v>2.2744811267293784E-9</v>
      </c>
      <c r="I33" s="39">
        <f t="shared" si="1"/>
        <v>6.4075993350343197E-5</v>
      </c>
      <c r="J33" s="39">
        <f t="shared" si="2"/>
        <v>7.4319544704695578E-5</v>
      </c>
      <c r="K33" s="32">
        <f t="shared" si="4"/>
        <v>3.2037996675171598E-5</v>
      </c>
      <c r="L33" s="32">
        <f t="shared" si="5"/>
        <v>2.1020741614154807E-5</v>
      </c>
      <c r="M33" s="33">
        <f t="shared" si="6"/>
        <v>1.468304808967366E-9</v>
      </c>
      <c r="N33" s="20"/>
    </row>
    <row r="34" spans="1:14">
      <c r="A34" t="s">
        <v>56</v>
      </c>
      <c r="B34" s="28" t="s">
        <v>177</v>
      </c>
      <c r="C34" s="29">
        <v>44.643236145806249</v>
      </c>
      <c r="D34" s="29">
        <v>20.00600392908725</v>
      </c>
      <c r="E34" s="34">
        <v>0.03</v>
      </c>
      <c r="F34" s="34">
        <v>0.5</v>
      </c>
      <c r="G34" s="38">
        <f t="shared" si="3"/>
        <v>0.50089919145472772</v>
      </c>
      <c r="H34" s="38">
        <f t="shared" si="0"/>
        <v>5.2520271387533422E-10</v>
      </c>
      <c r="I34" s="39">
        <f t="shared" si="1"/>
        <v>3.3505247376552916E-5</v>
      </c>
      <c r="J34" s="39">
        <f t="shared" si="2"/>
        <v>3.8394942431453473E-5</v>
      </c>
      <c r="K34" s="32">
        <f t="shared" si="4"/>
        <v>1.6752623688276458E-5</v>
      </c>
      <c r="L34" s="32">
        <f t="shared" si="5"/>
        <v>1.6289594493928716E-6</v>
      </c>
      <c r="M34" s="33">
        <f t="shared" si="6"/>
        <v>2.8330390932876784E-10</v>
      </c>
      <c r="N34" s="20"/>
    </row>
    <row r="35" spans="1:14">
      <c r="A35" t="s">
        <v>57</v>
      </c>
      <c r="B35" s="28" t="s">
        <v>177</v>
      </c>
      <c r="C35" s="29">
        <v>107.33034102391474</v>
      </c>
      <c r="D35" s="29">
        <v>67.3315387012305</v>
      </c>
      <c r="E35" s="34">
        <v>0.03</v>
      </c>
      <c r="F35" s="34">
        <v>0.5</v>
      </c>
      <c r="G35" s="38">
        <f t="shared" si="3"/>
        <v>0.50089919145472772</v>
      </c>
      <c r="H35" s="38">
        <f t="shared" si="0"/>
        <v>5.9489913946596936E-9</v>
      </c>
      <c r="I35" s="39">
        <f t="shared" si="1"/>
        <v>4.3640185978688351E-5</v>
      </c>
      <c r="J35" s="39">
        <f t="shared" si="2"/>
        <v>1.2922073600596723E-4</v>
      </c>
      <c r="K35" s="32">
        <f t="shared" si="4"/>
        <v>2.1820092989344175E-5</v>
      </c>
      <c r="L35" s="32">
        <f t="shared" si="5"/>
        <v>5.4823715219841656E-6</v>
      </c>
      <c r="M35" s="33">
        <f t="shared" si="6"/>
        <v>5.0617285556868979E-10</v>
      </c>
      <c r="N35" s="20"/>
    </row>
    <row r="36" spans="1:14">
      <c r="A36" t="s">
        <v>58</v>
      </c>
      <c r="B36" s="28" t="s">
        <v>177</v>
      </c>
      <c r="C36" s="29">
        <v>14.498399954164002</v>
      </c>
      <c r="D36" s="29">
        <v>13.203429929512001</v>
      </c>
      <c r="E36" s="34">
        <v>0.03</v>
      </c>
      <c r="F36" s="34">
        <v>0.5</v>
      </c>
      <c r="G36" s="38">
        <f t="shared" si="3"/>
        <v>0.50089919145472772</v>
      </c>
      <c r="H36" s="38">
        <f t="shared" si="0"/>
        <v>2.2875984415427852E-10</v>
      </c>
      <c r="I36" s="39">
        <f t="shared" si="1"/>
        <v>1.9892234242036011E-6</v>
      </c>
      <c r="J36" s="39">
        <f t="shared" si="2"/>
        <v>2.5339639732064766E-5</v>
      </c>
      <c r="K36" s="32">
        <f t="shared" si="4"/>
        <v>9.9461171210180055E-7</v>
      </c>
      <c r="L36" s="32">
        <f t="shared" si="5"/>
        <v>1.0750698652420239E-6</v>
      </c>
      <c r="M36" s="33">
        <f t="shared" si="6"/>
        <v>2.1450276730015786E-12</v>
      </c>
      <c r="N36" s="20"/>
    </row>
    <row r="37" spans="1:14">
      <c r="A37" t="s">
        <v>59</v>
      </c>
      <c r="B37" s="28" t="s">
        <v>177</v>
      </c>
      <c r="C37" s="29">
        <v>0.30438454500000001</v>
      </c>
      <c r="D37" s="29">
        <v>0.247900815</v>
      </c>
      <c r="E37" s="34">
        <v>0.03</v>
      </c>
      <c r="F37" s="34">
        <v>0.5</v>
      </c>
      <c r="G37" s="38">
        <f t="shared" si="3"/>
        <v>0.50089919145472772</v>
      </c>
      <c r="H37" s="38">
        <f t="shared" si="0"/>
        <v>8.0642163585269202E-14</v>
      </c>
      <c r="I37" s="39">
        <f t="shared" si="1"/>
        <v>1.4462845143725644E-8</v>
      </c>
      <c r="J37" s="39">
        <f t="shared" si="2"/>
        <v>4.7576405334984113E-7</v>
      </c>
      <c r="K37" s="32">
        <f t="shared" si="4"/>
        <v>7.2314225718628222E-9</v>
      </c>
      <c r="L37" s="32">
        <f t="shared" si="5"/>
        <v>2.0184959302108262E-8</v>
      </c>
      <c r="M37" s="33">
        <f t="shared" si="6"/>
        <v>4.59726054440614E-16</v>
      </c>
      <c r="N37" s="20"/>
    </row>
    <row r="38" spans="1:14">
      <c r="A38" t="s">
        <v>60</v>
      </c>
      <c r="B38" s="28" t="s">
        <v>177</v>
      </c>
      <c r="C38" s="29">
        <v>3.687973875</v>
      </c>
      <c r="D38" s="29">
        <v>156.53159640300001</v>
      </c>
      <c r="E38" s="34">
        <v>0.2</v>
      </c>
      <c r="F38" s="34">
        <v>0.5</v>
      </c>
      <c r="G38" s="38">
        <f t="shared" si="3"/>
        <v>0.53851648071345048</v>
      </c>
      <c r="H38" s="38">
        <f t="shared" si="0"/>
        <v>3.7162731494131602E-8</v>
      </c>
      <c r="I38" s="39">
        <f t="shared" si="1"/>
        <v>2.944712076811129E-4</v>
      </c>
      <c r="J38" s="39">
        <f t="shared" si="2"/>
        <v>3.0041089934300011E-4</v>
      </c>
      <c r="K38" s="32">
        <f t="shared" si="4"/>
        <v>1.4723560384055645E-4</v>
      </c>
      <c r="L38" s="32">
        <f t="shared" si="5"/>
        <v>8.4969033627113903E-5</v>
      </c>
      <c r="M38" s="33">
        <f t="shared" si="6"/>
        <v>2.8898059713818895E-8</v>
      </c>
      <c r="N38" s="20"/>
    </row>
    <row r="39" spans="1:14">
      <c r="A39" t="s">
        <v>61</v>
      </c>
      <c r="B39" s="28" t="s">
        <v>13</v>
      </c>
      <c r="C39" s="29">
        <v>93379.431042208176</v>
      </c>
      <c r="D39" s="29">
        <v>95513.948379907422</v>
      </c>
      <c r="E39" s="34">
        <v>0.03</v>
      </c>
      <c r="F39" s="34">
        <v>0.03</v>
      </c>
      <c r="G39" s="38">
        <f t="shared" si="3"/>
        <v>4.2426406871192854E-2</v>
      </c>
      <c r="H39" s="38">
        <f t="shared" si="0"/>
        <v>8.5883889133515773E-5</v>
      </c>
      <c r="I39" s="39">
        <f t="shared" si="1"/>
        <v>3.2856360183220801E-2</v>
      </c>
      <c r="J39" s="39">
        <f t="shared" si="2"/>
        <v>0.18330759918103637</v>
      </c>
      <c r="K39" s="32">
        <f t="shared" si="4"/>
        <v>9.8569080549662405E-4</v>
      </c>
      <c r="L39" s="32">
        <f t="shared" si="5"/>
        <v>7.7770827854361868E-3</v>
      </c>
      <c r="M39" s="33">
        <f t="shared" si="6"/>
        <v>6.1454603015568467E-5</v>
      </c>
      <c r="N39" s="20"/>
    </row>
    <row r="40" spans="1:14">
      <c r="A40" t="s">
        <v>62</v>
      </c>
      <c r="B40" s="28" t="s">
        <v>176</v>
      </c>
      <c r="C40" s="29">
        <v>844.74111475095856</v>
      </c>
      <c r="D40" s="29">
        <v>854.41789582966123</v>
      </c>
      <c r="E40" s="34">
        <v>0.03</v>
      </c>
      <c r="F40" s="34">
        <v>0.4</v>
      </c>
      <c r="G40" s="38">
        <f t="shared" si="3"/>
        <v>0.40112342240263166</v>
      </c>
      <c r="H40" s="38">
        <f t="shared" si="0"/>
        <v>6.1433083878789813E-7</v>
      </c>
      <c r="I40" s="39">
        <f t="shared" si="1"/>
        <v>2.7927067978339437E-4</v>
      </c>
      <c r="J40" s="39">
        <f t="shared" si="2"/>
        <v>1.639774041785873E-3</v>
      </c>
      <c r="K40" s="32">
        <f t="shared" si="4"/>
        <v>1.1170827191335775E-4</v>
      </c>
      <c r="L40" s="32">
        <f t="shared" si="5"/>
        <v>6.9569720673627841E-5</v>
      </c>
      <c r="M40" s="33">
        <f t="shared" si="6"/>
        <v>1.7318684048475275E-8</v>
      </c>
      <c r="N40" s="20"/>
    </row>
    <row r="41" spans="1:14">
      <c r="A41" t="s">
        <v>63</v>
      </c>
      <c r="B41" s="28" t="s">
        <v>177</v>
      </c>
      <c r="C41" s="29">
        <v>943.07364589042902</v>
      </c>
      <c r="D41" s="29">
        <v>219.54696169025175</v>
      </c>
      <c r="E41" s="34">
        <v>0.03</v>
      </c>
      <c r="F41" s="34">
        <v>0.4</v>
      </c>
      <c r="G41" s="38">
        <f t="shared" si="3"/>
        <v>0.40112342240263166</v>
      </c>
      <c r="H41" s="38">
        <f t="shared" si="0"/>
        <v>4.0561733506147489E-8</v>
      </c>
      <c r="I41" s="39">
        <f t="shared" si="1"/>
        <v>1.0975003882158774E-3</v>
      </c>
      <c r="J41" s="39">
        <f t="shared" si="2"/>
        <v>4.2134816053104326E-4</v>
      </c>
      <c r="K41" s="32">
        <f t="shared" si="4"/>
        <v>4.3900015528635099E-4</v>
      </c>
      <c r="L41" s="32">
        <f t="shared" si="5"/>
        <v>1.7876288493118723E-5</v>
      </c>
      <c r="M41" s="33">
        <f t="shared" si="6"/>
        <v>1.9304069803172949E-7</v>
      </c>
      <c r="N41" s="20"/>
    </row>
    <row r="42" spans="1:14">
      <c r="A42" t="s">
        <v>64</v>
      </c>
      <c r="B42" s="28" t="s">
        <v>13</v>
      </c>
      <c r="C42" s="29">
        <v>5466.4268873286692</v>
      </c>
      <c r="D42" s="29">
        <v>4103.6795535579331</v>
      </c>
      <c r="E42" s="34">
        <v>0.03</v>
      </c>
      <c r="F42" s="34">
        <v>0.03</v>
      </c>
      <c r="G42" s="38">
        <f t="shared" si="3"/>
        <v>4.2426406871192854E-2</v>
      </c>
      <c r="H42" s="38">
        <f t="shared" si="0"/>
        <v>1.5853493783133766E-7</v>
      </c>
      <c r="I42" s="39">
        <f t="shared" si="1"/>
        <v>9.2820035985852201E-4</v>
      </c>
      <c r="J42" s="39">
        <f t="shared" si="2"/>
        <v>7.8756627647617403E-3</v>
      </c>
      <c r="K42" s="32">
        <f t="shared" si="4"/>
        <v>2.7846010795755658E-5</v>
      </c>
      <c r="L42" s="32">
        <f t="shared" si="5"/>
        <v>3.3413607283808524E-4</v>
      </c>
      <c r="M42" s="33">
        <f t="shared" si="6"/>
        <v>1.1242231548889555E-7</v>
      </c>
      <c r="N42" s="20"/>
    </row>
    <row r="43" spans="1:14">
      <c r="A43" t="s">
        <v>65</v>
      </c>
      <c r="B43" s="28" t="s">
        <v>176</v>
      </c>
      <c r="C43" s="29">
        <v>37.954086448625119</v>
      </c>
      <c r="D43" s="29">
        <v>29.676561810680617</v>
      </c>
      <c r="E43" s="34">
        <v>0.03</v>
      </c>
      <c r="F43" s="34">
        <v>0.5</v>
      </c>
      <c r="G43" s="38">
        <f t="shared" si="3"/>
        <v>0.50089919145472772</v>
      </c>
      <c r="H43" s="38">
        <f t="shared" si="0"/>
        <v>1.1556689110439643E-9</v>
      </c>
      <c r="I43" s="39">
        <f t="shared" si="1"/>
        <v>4.1726006578812758E-6</v>
      </c>
      <c r="J43" s="39">
        <f t="shared" si="2"/>
        <v>5.6954396606306082E-5</v>
      </c>
      <c r="K43" s="32">
        <f t="shared" si="4"/>
        <v>2.0863003289406379E-6</v>
      </c>
      <c r="L43" s="32">
        <f t="shared" si="5"/>
        <v>2.4163704035224272E-6</v>
      </c>
      <c r="M43" s="33">
        <f t="shared" si="6"/>
        <v>1.0191494989556951E-11</v>
      </c>
      <c r="N43" s="20"/>
    </row>
    <row r="44" spans="1:14">
      <c r="A44" t="s">
        <v>66</v>
      </c>
      <c r="B44" s="28" t="s">
        <v>177</v>
      </c>
      <c r="C44" s="29">
        <v>34.862744674097499</v>
      </c>
      <c r="D44" s="29">
        <v>18.280609862662999</v>
      </c>
      <c r="E44" s="34">
        <v>0.03</v>
      </c>
      <c r="F44" s="34">
        <v>0.5</v>
      </c>
      <c r="G44" s="38">
        <f t="shared" si="3"/>
        <v>0.50089919145472772</v>
      </c>
      <c r="H44" s="38">
        <f t="shared" si="0"/>
        <v>4.3851819967262295E-10</v>
      </c>
      <c r="I44" s="39">
        <f t="shared" si="1"/>
        <v>2.1064605753906562E-5</v>
      </c>
      <c r="J44" s="39">
        <f t="shared" si="2"/>
        <v>3.5083616187254693E-5</v>
      </c>
      <c r="K44" s="32">
        <f t="shared" si="4"/>
        <v>1.0532302876953281E-5</v>
      </c>
      <c r="L44" s="32">
        <f t="shared" si="5"/>
        <v>1.4884717748732354E-6</v>
      </c>
      <c r="M44" s="33">
        <f t="shared" si="6"/>
        <v>1.1314495211647264E-10</v>
      </c>
      <c r="N44" s="20"/>
    </row>
    <row r="45" spans="1:14">
      <c r="A45" t="s">
        <v>67</v>
      </c>
      <c r="B45" s="28" t="s">
        <v>13</v>
      </c>
      <c r="C45" s="29">
        <v>1612.8945387937099</v>
      </c>
      <c r="D45" s="29">
        <v>1939.0303197474952</v>
      </c>
      <c r="E45" s="34">
        <v>0.03</v>
      </c>
      <c r="F45" s="34">
        <v>0.03</v>
      </c>
      <c r="G45" s="38">
        <f t="shared" si="3"/>
        <v>4.2426406871192854E-2</v>
      </c>
      <c r="H45" s="38">
        <f t="shared" si="0"/>
        <v>3.5395439218240042E-8</v>
      </c>
      <c r="I45" s="39">
        <f t="shared" si="1"/>
        <v>1.12364669302778E-3</v>
      </c>
      <c r="J45" s="39">
        <f t="shared" si="2"/>
        <v>3.7213307446823311E-3</v>
      </c>
      <c r="K45" s="32">
        <f t="shared" si="4"/>
        <v>3.3709400790833395E-5</v>
      </c>
      <c r="L45" s="32">
        <f t="shared" si="5"/>
        <v>1.5788269227617167E-4</v>
      </c>
      <c r="M45" s="33">
        <f t="shared" si="6"/>
        <v>2.6063268222049356E-8</v>
      </c>
      <c r="N45" s="20"/>
    </row>
    <row r="46" spans="1:14">
      <c r="A46" t="s">
        <v>68</v>
      </c>
      <c r="B46" s="28" t="s">
        <v>176</v>
      </c>
      <c r="C46" s="29">
        <v>13.45066652277594</v>
      </c>
      <c r="D46" s="29">
        <v>16.164218434558741</v>
      </c>
      <c r="E46" s="34">
        <v>0.03</v>
      </c>
      <c r="F46" s="34">
        <v>0.5</v>
      </c>
      <c r="G46" s="38">
        <f t="shared" si="3"/>
        <v>0.50089919145472772</v>
      </c>
      <c r="H46" s="38">
        <f t="shared" si="0"/>
        <v>3.4285910197435554E-10</v>
      </c>
      <c r="I46" s="39">
        <f t="shared" si="1"/>
        <v>9.3589093346224672E-6</v>
      </c>
      <c r="J46" s="39">
        <f t="shared" si="2"/>
        <v>3.1021899148084249E-5</v>
      </c>
      <c r="K46" s="32">
        <f t="shared" si="4"/>
        <v>4.6794546673112336E-6</v>
      </c>
      <c r="L46" s="32">
        <f t="shared" si="5"/>
        <v>1.3161477151737332E-6</v>
      </c>
      <c r="M46" s="33">
        <f t="shared" si="6"/>
        <v>2.3629540791577925E-11</v>
      </c>
      <c r="N46" s="20"/>
    </row>
    <row r="47" spans="1:14">
      <c r="A47" t="s">
        <v>69</v>
      </c>
      <c r="B47" s="28" t="s">
        <v>177</v>
      </c>
      <c r="C47" s="29">
        <v>0.80332050120174991</v>
      </c>
      <c r="D47" s="29">
        <v>1.347666753752</v>
      </c>
      <c r="E47" s="34">
        <v>0.03</v>
      </c>
      <c r="F47" s="34">
        <v>0.5</v>
      </c>
      <c r="G47" s="38">
        <f t="shared" si="3"/>
        <v>0.50089919145472772</v>
      </c>
      <c r="H47" s="38">
        <f t="shared" si="0"/>
        <v>2.383259272396519E-12</v>
      </c>
      <c r="I47" s="39">
        <f t="shared" si="1"/>
        <v>1.2926141081948117E-6</v>
      </c>
      <c r="J47" s="39">
        <f t="shared" si="2"/>
        <v>2.5864029423617413E-6</v>
      </c>
      <c r="K47" s="32">
        <f t="shared" si="4"/>
        <v>6.4630705409740585E-7</v>
      </c>
      <c r="L47" s="32">
        <f t="shared" si="5"/>
        <v>1.0973178356548958E-7</v>
      </c>
      <c r="M47" s="33">
        <f t="shared" si="6"/>
        <v>4.2975387250053052E-13</v>
      </c>
      <c r="N47" s="20"/>
    </row>
    <row r="48" spans="1:14">
      <c r="A48" t="s">
        <v>70</v>
      </c>
      <c r="B48" s="28" t="s">
        <v>13</v>
      </c>
      <c r="C48" s="29">
        <v>440.92180936754903</v>
      </c>
      <c r="D48" s="29">
        <v>59.71816047817223</v>
      </c>
      <c r="E48" s="34">
        <v>0.03</v>
      </c>
      <c r="F48" s="34">
        <v>0.05</v>
      </c>
      <c r="G48" s="38">
        <f t="shared" si="3"/>
        <v>5.8309518948453008E-2</v>
      </c>
      <c r="H48" s="38">
        <f t="shared" si="0"/>
        <v>6.341578324706029E-11</v>
      </c>
      <c r="I48" s="39">
        <f t="shared" si="1"/>
        <v>5.9551275817426585E-4</v>
      </c>
      <c r="J48" s="39">
        <f t="shared" si="2"/>
        <v>1.1460936135966921E-4</v>
      </c>
      <c r="K48" s="32">
        <f t="shared" si="4"/>
        <v>2.9775637908713295E-5</v>
      </c>
      <c r="L48" s="32">
        <f t="shared" si="5"/>
        <v>4.8624633962928941E-6</v>
      </c>
      <c r="M48" s="33">
        <f t="shared" si="6"/>
        <v>9.1023216315109241E-10</v>
      </c>
      <c r="N48" s="20"/>
    </row>
    <row r="49" spans="1:14">
      <c r="A49" t="s">
        <v>71</v>
      </c>
      <c r="B49" s="28" t="s">
        <v>176</v>
      </c>
      <c r="C49" s="29">
        <v>52.102319999999999</v>
      </c>
      <c r="D49" s="29">
        <v>7.02088</v>
      </c>
      <c r="E49" s="34">
        <v>0.03</v>
      </c>
      <c r="F49" s="34">
        <v>0.5</v>
      </c>
      <c r="G49" s="38">
        <f t="shared" si="3"/>
        <v>0.50089919145472772</v>
      </c>
      <c r="H49" s="38">
        <f t="shared" si="0"/>
        <v>6.4682882057584191E-11</v>
      </c>
      <c r="I49" s="39">
        <f t="shared" si="1"/>
        <v>7.0439115450682266E-5</v>
      </c>
      <c r="J49" s="39">
        <f t="shared" si="2"/>
        <v>1.3474269243055263E-5</v>
      </c>
      <c r="K49" s="32">
        <f t="shared" si="4"/>
        <v>3.5219557725341133E-5</v>
      </c>
      <c r="L49" s="32">
        <f t="shared" si="5"/>
        <v>5.7166482919786231E-7</v>
      </c>
      <c r="M49" s="33">
        <f t="shared" si="6"/>
        <v>1.2407440470455781E-9</v>
      </c>
      <c r="N49" s="20"/>
    </row>
    <row r="50" spans="1:14">
      <c r="A50" t="s">
        <v>72</v>
      </c>
      <c r="B50" s="28" t="s">
        <v>177</v>
      </c>
      <c r="C50" s="29">
        <v>0.63449999999999995</v>
      </c>
      <c r="D50" s="29">
        <v>8.5499999999999993E-2</v>
      </c>
      <c r="E50" s="34">
        <v>0.03</v>
      </c>
      <c r="F50" s="34">
        <v>0.5</v>
      </c>
      <c r="G50" s="38">
        <f t="shared" si="3"/>
        <v>0.50089919145472772</v>
      </c>
      <c r="H50" s="38">
        <f t="shared" si="0"/>
        <v>9.5926476256881776E-15</v>
      </c>
      <c r="I50" s="39">
        <f t="shared" si="1"/>
        <v>8.5780562031345653E-7</v>
      </c>
      <c r="J50" s="39">
        <f t="shared" si="2"/>
        <v>1.6408911992246339E-7</v>
      </c>
      <c r="K50" s="32">
        <f t="shared" si="4"/>
        <v>4.2890281015672826E-7</v>
      </c>
      <c r="L50" s="32">
        <f t="shared" si="5"/>
        <v>6.9617117649663894E-9</v>
      </c>
      <c r="M50" s="33">
        <f t="shared" si="6"/>
        <v>1.8400608599103695E-13</v>
      </c>
      <c r="N50" s="20"/>
    </row>
    <row r="51" spans="1:14">
      <c r="A51" t="s">
        <v>73</v>
      </c>
      <c r="B51" s="28" t="s">
        <v>13</v>
      </c>
      <c r="C51" s="29">
        <v>407.14447837331534</v>
      </c>
      <c r="D51" s="29">
        <v>660.14906108696653</v>
      </c>
      <c r="E51" s="34">
        <v>0.03</v>
      </c>
      <c r="F51" s="34">
        <v>0.03</v>
      </c>
      <c r="G51" s="38">
        <f t="shared" si="3"/>
        <v>4.2426406871192854E-2</v>
      </c>
      <c r="H51" s="38">
        <f t="shared" si="0"/>
        <v>4.1026278674231717E-9</v>
      </c>
      <c r="I51" s="39">
        <f t="shared" si="1"/>
        <v>6.1120711632156599E-4</v>
      </c>
      <c r="J51" s="39">
        <f t="shared" si="2"/>
        <v>1.2669389292561505E-3</v>
      </c>
      <c r="K51" s="32">
        <f t="shared" si="4"/>
        <v>1.833621348964698E-5</v>
      </c>
      <c r="L51" s="32">
        <f t="shared" si="5"/>
        <v>5.3751666493574863E-5</v>
      </c>
      <c r="M51" s="33">
        <f t="shared" si="6"/>
        <v>3.2254583759744105E-9</v>
      </c>
      <c r="N51" s="20"/>
    </row>
    <row r="52" spans="1:14">
      <c r="A52" t="s">
        <v>74</v>
      </c>
      <c r="B52" s="28" t="s">
        <v>176</v>
      </c>
      <c r="C52" s="29">
        <v>6.5787376857074999</v>
      </c>
      <c r="D52" s="29">
        <v>10.35592265709222</v>
      </c>
      <c r="E52" s="34">
        <v>0.03</v>
      </c>
      <c r="F52" s="34">
        <v>0.5</v>
      </c>
      <c r="G52" s="38">
        <f t="shared" si="3"/>
        <v>0.50089919145472772</v>
      </c>
      <c r="H52" s="38">
        <f t="shared" si="0"/>
        <v>1.4072908324558176E-10</v>
      </c>
      <c r="I52" s="39">
        <f t="shared" si="1"/>
        <v>9.2793911825594932E-6</v>
      </c>
      <c r="J52" s="39">
        <f t="shared" si="2"/>
        <v>1.9874786371782005E-5</v>
      </c>
      <c r="K52" s="32">
        <f t="shared" si="4"/>
        <v>4.6396955912797466E-6</v>
      </c>
      <c r="L52" s="32">
        <f t="shared" si="5"/>
        <v>8.4321577308726204E-7</v>
      </c>
      <c r="M52" s="33">
        <f t="shared" si="6"/>
        <v>2.2237788019723865E-11</v>
      </c>
      <c r="N52" s="20"/>
    </row>
    <row r="53" spans="1:14">
      <c r="A53" t="s">
        <v>75</v>
      </c>
      <c r="B53" s="28" t="s">
        <v>177</v>
      </c>
      <c r="C53" s="29">
        <v>0.45992293664074996</v>
      </c>
      <c r="D53" s="29">
        <v>0.72398788150799998</v>
      </c>
      <c r="E53" s="34">
        <v>0.03</v>
      </c>
      <c r="F53" s="34">
        <v>0.5</v>
      </c>
      <c r="G53" s="38">
        <f t="shared" si="3"/>
        <v>0.50089919145472772</v>
      </c>
      <c r="H53" s="38">
        <f t="shared" si="0"/>
        <v>6.8781058589435904E-13</v>
      </c>
      <c r="I53" s="39">
        <f t="shared" si="1"/>
        <v>6.487270880484175E-7</v>
      </c>
      <c r="J53" s="39">
        <f t="shared" si="2"/>
        <v>1.3894565416511864E-6</v>
      </c>
      <c r="K53" s="32">
        <f t="shared" si="4"/>
        <v>3.2436354402420875E-7</v>
      </c>
      <c r="L53" s="32">
        <f t="shared" si="5"/>
        <v>5.894964856593375E-8</v>
      </c>
      <c r="M53" s="33">
        <f t="shared" si="6"/>
        <v>1.086867697579919E-13</v>
      </c>
      <c r="N53" s="20"/>
    </row>
    <row r="54" spans="1:14">
      <c r="A54" t="s">
        <v>76</v>
      </c>
      <c r="B54" s="28" t="s">
        <v>13</v>
      </c>
      <c r="C54" s="29">
        <v>39062.330690506162</v>
      </c>
      <c r="D54" s="29">
        <v>15779.27114156469</v>
      </c>
      <c r="E54" s="34">
        <v>0.03</v>
      </c>
      <c r="F54" s="34">
        <v>0.03</v>
      </c>
      <c r="G54" s="38">
        <f t="shared" si="3"/>
        <v>4.2426406871192854E-2</v>
      </c>
      <c r="H54" s="38">
        <f t="shared" si="0"/>
        <v>2.3439696473615184E-6</v>
      </c>
      <c r="I54" s="39">
        <f t="shared" si="1"/>
        <v>3.2604322372449701E-2</v>
      </c>
      <c r="J54" s="39">
        <f t="shared" si="2"/>
        <v>3.0283119469441809E-2</v>
      </c>
      <c r="K54" s="32">
        <f t="shared" si="4"/>
        <v>9.7812967117349102E-4</v>
      </c>
      <c r="L54" s="32">
        <f t="shared" si="5"/>
        <v>1.2848039479394799E-3</v>
      </c>
      <c r="M54" s="33">
        <f t="shared" si="6"/>
        <v>2.6074588382708354E-6</v>
      </c>
      <c r="N54" s="20"/>
    </row>
    <row r="55" spans="1:14">
      <c r="A55" t="s">
        <v>77</v>
      </c>
      <c r="B55" s="28" t="s">
        <v>13</v>
      </c>
      <c r="C55" s="29">
        <v>925.95647092024603</v>
      </c>
      <c r="D55" s="29">
        <v>11.814707382968461</v>
      </c>
      <c r="E55" s="34">
        <v>0.03</v>
      </c>
      <c r="F55" s="34">
        <v>0.03</v>
      </c>
      <c r="G55" s="38">
        <f t="shared" si="3"/>
        <v>4.2426406871192854E-2</v>
      </c>
      <c r="H55" s="38">
        <f t="shared" si="0"/>
        <v>1.3140867778574597E-12</v>
      </c>
      <c r="I55" s="39">
        <f t="shared" si="1"/>
        <v>1.4685997838306264E-3</v>
      </c>
      <c r="J55" s="39">
        <f t="shared" si="2"/>
        <v>2.2674443703072815E-5</v>
      </c>
      <c r="K55" s="32">
        <f t="shared" si="4"/>
        <v>4.4057993514918787E-5</v>
      </c>
      <c r="L55" s="32">
        <f t="shared" si="5"/>
        <v>9.6199517412452393E-7</v>
      </c>
      <c r="M55" s="33">
        <f t="shared" si="6"/>
        <v>1.9420322272756645E-9</v>
      </c>
      <c r="N55" s="20"/>
    </row>
    <row r="56" spans="1:14">
      <c r="A56" t="s">
        <v>78</v>
      </c>
      <c r="B56" s="28" t="s">
        <v>13</v>
      </c>
      <c r="C56" s="29">
        <v>36418.77042067681</v>
      </c>
      <c r="D56" s="29">
        <v>61574.974685181864</v>
      </c>
      <c r="E56" s="34">
        <v>0.03</v>
      </c>
      <c r="F56" s="34">
        <v>0.03</v>
      </c>
      <c r="G56" s="38">
        <f t="shared" si="3"/>
        <v>4.2426406871192854E-2</v>
      </c>
      <c r="H56" s="38">
        <f t="shared" si="0"/>
        <v>3.5693290755911615E-5</v>
      </c>
      <c r="I56" s="39">
        <f t="shared" si="1"/>
        <v>5.9477039337245685E-2</v>
      </c>
      <c r="J56" s="39">
        <f t="shared" si="2"/>
        <v>0.11817290532560767</v>
      </c>
      <c r="K56" s="32">
        <f t="shared" si="4"/>
        <v>1.7843111801173705E-3</v>
      </c>
      <c r="L56" s="32">
        <f t="shared" si="5"/>
        <v>5.0136517624951834E-3</v>
      </c>
      <c r="M56" s="33">
        <f t="shared" si="6"/>
        <v>2.8320470383062901E-5</v>
      </c>
      <c r="N56" s="20"/>
    </row>
    <row r="57" spans="1:14">
      <c r="A57" t="s">
        <v>79</v>
      </c>
      <c r="B57" s="28" t="s">
        <v>13</v>
      </c>
      <c r="C57" s="29">
        <v>526.12303286086649</v>
      </c>
      <c r="D57" s="29">
        <v>4121.26554727453</v>
      </c>
      <c r="E57" s="34">
        <v>0.03</v>
      </c>
      <c r="F57" s="34">
        <v>0.03</v>
      </c>
      <c r="G57" s="38">
        <f t="shared" si="3"/>
        <v>4.2426406871192854E-2</v>
      </c>
      <c r="H57" s="38">
        <f t="shared" si="0"/>
        <v>1.5989662713906202E-7</v>
      </c>
      <c r="I57" s="39">
        <f t="shared" si="1"/>
        <v>7.061993894041052E-3</v>
      </c>
      <c r="J57" s="39">
        <f t="shared" si="2"/>
        <v>7.9094132937900258E-3</v>
      </c>
      <c r="K57" s="32">
        <f t="shared" si="4"/>
        <v>2.1185981682123156E-4</v>
      </c>
      <c r="L57" s="32">
        <f t="shared" si="5"/>
        <v>3.3556798651475725E-4</v>
      </c>
      <c r="M57" s="33">
        <f t="shared" si="6"/>
        <v>1.574904555570941E-7</v>
      </c>
      <c r="N57" s="20"/>
    </row>
    <row r="58" spans="1:14">
      <c r="A58" t="s">
        <v>80</v>
      </c>
      <c r="B58" s="28" t="s">
        <v>176</v>
      </c>
      <c r="C58" s="29">
        <v>1002.8204254013805</v>
      </c>
      <c r="D58" s="29">
        <v>743.19692043819589</v>
      </c>
      <c r="E58" s="34">
        <v>0.03</v>
      </c>
      <c r="F58" s="34">
        <v>0.5</v>
      </c>
      <c r="G58" s="38">
        <f t="shared" si="3"/>
        <v>0.50089919145472772</v>
      </c>
      <c r="H58" s="38">
        <f t="shared" si="0"/>
        <v>7.2479312442359437E-7</v>
      </c>
      <c r="I58" s="39">
        <f t="shared" si="1"/>
        <v>1.887680563825711E-4</v>
      </c>
      <c r="J58" s="39">
        <f t="shared" si="2"/>
        <v>1.4263219719741359E-3</v>
      </c>
      <c r="K58" s="32">
        <f t="shared" si="4"/>
        <v>9.4384028191285552E-5</v>
      </c>
      <c r="L58" s="32">
        <f t="shared" si="5"/>
        <v>6.0513716312296819E-5</v>
      </c>
      <c r="M58" s="33">
        <f t="shared" si="6"/>
        <v>1.2570254639538523E-8</v>
      </c>
      <c r="N58" s="20"/>
    </row>
    <row r="59" spans="1:14">
      <c r="A59" t="s">
        <v>81</v>
      </c>
      <c r="B59" s="28" t="s">
        <v>176</v>
      </c>
      <c r="C59" s="29">
        <v>4.4997951783599994</v>
      </c>
      <c r="D59" s="29">
        <v>5.6107171800000001E-2</v>
      </c>
      <c r="E59" s="34">
        <v>0.03</v>
      </c>
      <c r="F59" s="34">
        <v>0.5</v>
      </c>
      <c r="G59" s="38">
        <f t="shared" si="3"/>
        <v>0.50089919145472772</v>
      </c>
      <c r="H59" s="38">
        <f t="shared" si="0"/>
        <v>4.1308841695392546E-15</v>
      </c>
      <c r="I59" s="39">
        <f t="shared" si="1"/>
        <v>7.1394707426009063E-6</v>
      </c>
      <c r="J59" s="39">
        <f t="shared" si="2"/>
        <v>1.076792566315843E-7</v>
      </c>
      <c r="K59" s="32">
        <f t="shared" si="4"/>
        <v>3.5697353713004532E-6</v>
      </c>
      <c r="L59" s="32">
        <f t="shared" si="5"/>
        <v>4.568443953439187E-9</v>
      </c>
      <c r="M59" s="33">
        <f t="shared" si="6"/>
        <v>1.274303149179374E-11</v>
      </c>
      <c r="N59" s="20"/>
    </row>
    <row r="60" spans="1:14">
      <c r="A60" t="s">
        <v>82</v>
      </c>
      <c r="B60" s="28" t="s">
        <v>176</v>
      </c>
      <c r="C60" s="29">
        <v>196.1478099901575</v>
      </c>
      <c r="D60" s="29">
        <v>321.98065206776482</v>
      </c>
      <c r="E60" s="34">
        <v>0.03</v>
      </c>
      <c r="F60" s="34">
        <v>0.5</v>
      </c>
      <c r="G60" s="38">
        <f t="shared" si="3"/>
        <v>0.50089919145472772</v>
      </c>
      <c r="H60" s="38">
        <f t="shared" si="0"/>
        <v>1.3603974624227961E-7</v>
      </c>
      <c r="I60" s="39">
        <f t="shared" si="1"/>
        <v>3.0202869584172731E-4</v>
      </c>
      <c r="J60" s="39">
        <f t="shared" si="2"/>
        <v>6.179359278346249E-4</v>
      </c>
      <c r="K60" s="32">
        <f t="shared" si="4"/>
        <v>1.5101434792086366E-4</v>
      </c>
      <c r="L60" s="32">
        <f t="shared" si="5"/>
        <v>2.6216801094639861E-5</v>
      </c>
      <c r="M60" s="33">
        <f t="shared" si="6"/>
        <v>2.3492653937599565E-8</v>
      </c>
      <c r="N60" s="20"/>
    </row>
    <row r="61" spans="1:14">
      <c r="A61" t="s">
        <v>83</v>
      </c>
      <c r="B61" s="28" t="s">
        <v>176</v>
      </c>
      <c r="C61" s="29">
        <v>15.019784080000001</v>
      </c>
      <c r="D61" s="29">
        <v>116.3487036643776</v>
      </c>
      <c r="E61" s="34">
        <v>0.03</v>
      </c>
      <c r="F61" s="34">
        <v>0.5</v>
      </c>
      <c r="G61" s="38">
        <f t="shared" si="3"/>
        <v>0.50089919145472772</v>
      </c>
      <c r="H61" s="38">
        <f t="shared" si="0"/>
        <v>1.7763533512772375E-8</v>
      </c>
      <c r="I61" s="39">
        <f t="shared" si="1"/>
        <v>1.9910286818358713E-4</v>
      </c>
      <c r="J61" s="39">
        <f t="shared" si="2"/>
        <v>2.2329305717435336E-4</v>
      </c>
      <c r="K61" s="32">
        <f t="shared" si="4"/>
        <v>9.9551434091793567E-5</v>
      </c>
      <c r="L61" s="32">
        <f t="shared" si="5"/>
        <v>9.4735220951916431E-6</v>
      </c>
      <c r="M61" s="33">
        <f t="shared" si="6"/>
        <v>1.0000235650620802E-8</v>
      </c>
      <c r="N61" s="20"/>
    </row>
    <row r="62" spans="1:14">
      <c r="A62" t="s">
        <v>84</v>
      </c>
      <c r="B62" s="28" t="s">
        <v>176</v>
      </c>
      <c r="C62" s="29">
        <v>239.18437044022357</v>
      </c>
      <c r="D62" s="29">
        <v>1272.6444112955533</v>
      </c>
      <c r="E62" s="34">
        <v>0.03</v>
      </c>
      <c r="F62" s="34">
        <v>0.5</v>
      </c>
      <c r="G62" s="38">
        <f t="shared" si="3"/>
        <v>0.50089919145472772</v>
      </c>
      <c r="H62" s="38">
        <f t="shared" si="0"/>
        <v>2.1253008278202556E-6</v>
      </c>
      <c r="I62" s="39">
        <f t="shared" si="1"/>
        <v>2.0571941155758111E-3</v>
      </c>
      <c r="J62" s="39">
        <f t="shared" si="2"/>
        <v>2.4424222388740222E-3</v>
      </c>
      <c r="K62" s="32">
        <f t="shared" si="4"/>
        <v>1.0285970577879056E-3</v>
      </c>
      <c r="L62" s="32">
        <f t="shared" si="5"/>
        <v>1.0362319965771905E-4</v>
      </c>
      <c r="M62" s="33">
        <f t="shared" si="6"/>
        <v>1.0687496747972395E-6</v>
      </c>
      <c r="N62" s="20"/>
    </row>
    <row r="63" spans="1:14">
      <c r="A63" t="s">
        <v>85</v>
      </c>
      <c r="B63" s="28" t="s">
        <v>177</v>
      </c>
      <c r="C63" s="29">
        <v>94.463451239001756</v>
      </c>
      <c r="D63" s="29">
        <v>23.196007613684749</v>
      </c>
      <c r="E63" s="34">
        <v>0.03</v>
      </c>
      <c r="F63" s="34">
        <v>0.5</v>
      </c>
      <c r="G63" s="38">
        <f t="shared" si="3"/>
        <v>0.50089919145472772</v>
      </c>
      <c r="H63" s="38">
        <f t="shared" si="0"/>
        <v>7.0604559411675896E-10</v>
      </c>
      <c r="I63" s="39">
        <f t="shared" si="1"/>
        <v>1.0762092673033408E-4</v>
      </c>
      <c r="J63" s="39">
        <f t="shared" si="2"/>
        <v>4.4517104971278259E-5</v>
      </c>
      <c r="K63" s="32">
        <f t="shared" si="4"/>
        <v>5.3810463365167038E-5</v>
      </c>
      <c r="L63" s="32">
        <f t="shared" si="5"/>
        <v>1.8887008082390534E-6</v>
      </c>
      <c r="M63" s="33">
        <f t="shared" si="6"/>
        <v>2.8991331583170271E-9</v>
      </c>
      <c r="N63" s="20"/>
    </row>
    <row r="64" spans="1:14">
      <c r="A64" t="s">
        <v>86</v>
      </c>
      <c r="B64" s="28" t="s">
        <v>177</v>
      </c>
      <c r="C64" s="29">
        <v>11.153444685</v>
      </c>
      <c r="D64" s="29">
        <v>0.62759699999999996</v>
      </c>
      <c r="E64" s="34">
        <v>0.03</v>
      </c>
      <c r="F64" s="34">
        <v>0.5</v>
      </c>
      <c r="G64" s="38">
        <f t="shared" si="3"/>
        <v>0.50089919145472772</v>
      </c>
      <c r="H64" s="38">
        <f t="shared" si="0"/>
        <v>5.1685411687402134E-13</v>
      </c>
      <c r="I64" s="39">
        <f t="shared" si="1"/>
        <v>1.6758724409982051E-5</v>
      </c>
      <c r="J64" s="39">
        <f t="shared" si="2"/>
        <v>1.2044659578476991E-6</v>
      </c>
      <c r="K64" s="32">
        <f t="shared" si="4"/>
        <v>8.3793622049910255E-6</v>
      </c>
      <c r="L64" s="32">
        <f t="shared" si="5"/>
        <v>5.1101162790147506E-8</v>
      </c>
      <c r="M64" s="33">
        <f t="shared" si="6"/>
        <v>7.0216322291270573E-11</v>
      </c>
      <c r="N64" s="20"/>
    </row>
    <row r="65" spans="1:14">
      <c r="A65" t="s">
        <v>87</v>
      </c>
      <c r="B65" s="28" t="s">
        <v>177</v>
      </c>
      <c r="C65" s="29">
        <v>41.138382967734252</v>
      </c>
      <c r="D65" s="29">
        <v>67.529499175286503</v>
      </c>
      <c r="E65" s="34">
        <v>0.03</v>
      </c>
      <c r="F65" s="34">
        <v>0.5</v>
      </c>
      <c r="G65" s="38">
        <f t="shared" si="3"/>
        <v>0.50089919145472772</v>
      </c>
      <c r="H65" s="38">
        <f t="shared" si="0"/>
        <v>5.9840239038659148E-9</v>
      </c>
      <c r="I65" s="39">
        <f t="shared" si="1"/>
        <v>6.3345133046510682E-5</v>
      </c>
      <c r="J65" s="39">
        <f t="shared" si="2"/>
        <v>1.2960065600558458E-4</v>
      </c>
      <c r="K65" s="32">
        <f t="shared" si="4"/>
        <v>3.1672566523255341E-5</v>
      </c>
      <c r="L65" s="32">
        <f t="shared" si="5"/>
        <v>5.4984901624664353E-6</v>
      </c>
      <c r="M65" s="33">
        <f t="shared" si="6"/>
        <v>1.0333848642367752E-9</v>
      </c>
      <c r="N65" s="20"/>
    </row>
    <row r="66" spans="1:14">
      <c r="A66" t="s">
        <v>88</v>
      </c>
      <c r="B66" s="28" t="s">
        <v>177</v>
      </c>
      <c r="C66" s="29">
        <v>0.75350930199999999</v>
      </c>
      <c r="D66" s="29">
        <v>5.8369567777934996</v>
      </c>
      <c r="E66" s="34">
        <v>0.03</v>
      </c>
      <c r="F66" s="34">
        <v>0.5</v>
      </c>
      <c r="G66" s="38">
        <f t="shared" si="3"/>
        <v>0.50089919145472772</v>
      </c>
      <c r="H66" s="38">
        <f t="shared" si="0"/>
        <v>4.4707379723193643E-11</v>
      </c>
      <c r="I66" s="39">
        <f t="shared" si="1"/>
        <v>9.9885526729792673E-6</v>
      </c>
      <c r="J66" s="39">
        <f t="shared" si="2"/>
        <v>1.1202118136767173E-5</v>
      </c>
      <c r="K66" s="32">
        <f t="shared" si="4"/>
        <v>4.9942763364896336E-6</v>
      </c>
      <c r="L66" s="32">
        <f t="shared" si="5"/>
        <v>4.7526562188965283E-7</v>
      </c>
      <c r="M66" s="33">
        <f t="shared" si="6"/>
        <v>2.5168673536570474E-11</v>
      </c>
      <c r="N66" s="20"/>
    </row>
    <row r="67" spans="1:14">
      <c r="A67" t="s">
        <v>89</v>
      </c>
      <c r="B67" s="28" t="s">
        <v>177</v>
      </c>
      <c r="C67" s="29">
        <v>435.98948635369777</v>
      </c>
      <c r="D67" s="29">
        <v>2335.1770140299914</v>
      </c>
      <c r="E67" s="34">
        <v>0.03</v>
      </c>
      <c r="F67" s="34">
        <v>0.5</v>
      </c>
      <c r="G67" s="38">
        <f t="shared" si="3"/>
        <v>0.50089919145472772</v>
      </c>
      <c r="H67" s="38">
        <f t="shared" si="0"/>
        <v>7.1555970475230239E-6</v>
      </c>
      <c r="I67" s="39">
        <f t="shared" si="1"/>
        <v>3.7793889658850333E-3</v>
      </c>
      <c r="J67" s="39">
        <f t="shared" si="2"/>
        <v>4.4816039894192668E-3</v>
      </c>
      <c r="K67" s="32">
        <f t="shared" si="4"/>
        <v>1.8896944829425166E-3</v>
      </c>
      <c r="L67" s="32">
        <f t="shared" si="5"/>
        <v>1.9013835429066288E-4</v>
      </c>
      <c r="M67" s="33">
        <f t="shared" si="6"/>
        <v>3.6070978326357468E-6</v>
      </c>
      <c r="N67" s="20"/>
    </row>
    <row r="68" spans="1:14">
      <c r="A68" t="s">
        <v>90</v>
      </c>
      <c r="B68" s="28" t="s">
        <v>13</v>
      </c>
      <c r="C68" s="29">
        <v>1070.3920442636786</v>
      </c>
      <c r="D68" s="29">
        <v>584.43236220611072</v>
      </c>
      <c r="E68" s="34">
        <v>0.03</v>
      </c>
      <c r="F68" s="34">
        <v>0.05</v>
      </c>
      <c r="G68" s="38">
        <f t="shared" si="3"/>
        <v>5.8309518948453008E-2</v>
      </c>
      <c r="H68" s="38">
        <f t="shared" si="0"/>
        <v>6.0736957169941354E-9</v>
      </c>
      <c r="I68" s="39">
        <f t="shared" si="1"/>
        <v>6.0228320511868105E-4</v>
      </c>
      <c r="J68" s="39">
        <f t="shared" si="2"/>
        <v>1.1216256370597318E-3</v>
      </c>
      <c r="K68" s="32">
        <f t="shared" si="4"/>
        <v>3.0114160255934055E-5</v>
      </c>
      <c r="L68" s="32">
        <f t="shared" si="5"/>
        <v>4.7586545635057069E-5</v>
      </c>
      <c r="M68" s="33">
        <f t="shared" si="6"/>
        <v>3.1713419733974473E-9</v>
      </c>
      <c r="N68" s="20"/>
    </row>
    <row r="69" spans="1:14">
      <c r="A69" t="s">
        <v>91</v>
      </c>
      <c r="B69" s="28" t="s">
        <v>176</v>
      </c>
      <c r="C69" s="29">
        <v>67.05615878352836</v>
      </c>
      <c r="D69" s="29">
        <v>39.868905161176116</v>
      </c>
      <c r="E69" s="34">
        <v>0.03</v>
      </c>
      <c r="F69" s="34">
        <v>0.5</v>
      </c>
      <c r="G69" s="38">
        <f t="shared" si="3"/>
        <v>0.50089919145472772</v>
      </c>
      <c r="H69" s="38">
        <f t="shared" si="0"/>
        <v>2.08581065372846E-9</v>
      </c>
      <c r="I69" s="39">
        <f t="shared" si="1"/>
        <v>3.1482091621626296E-5</v>
      </c>
      <c r="J69" s="39">
        <f t="shared" si="2"/>
        <v>7.6515246317772489E-5</v>
      </c>
      <c r="K69" s="32">
        <f t="shared" si="4"/>
        <v>1.5741045810813148E-5</v>
      </c>
      <c r="L69" s="32">
        <f t="shared" si="5"/>
        <v>3.2462669721273563E-6</v>
      </c>
      <c r="M69" s="33">
        <f t="shared" si="6"/>
        <v>2.5831877247244305E-10</v>
      </c>
      <c r="N69" s="20"/>
    </row>
    <row r="70" spans="1:14">
      <c r="A70" t="s">
        <v>92</v>
      </c>
      <c r="B70" s="28" t="s">
        <v>177</v>
      </c>
      <c r="C70" s="29">
        <v>4.3234117941177503</v>
      </c>
      <c r="D70" s="29">
        <v>1.364376014706</v>
      </c>
      <c r="E70" s="34">
        <v>0.03</v>
      </c>
      <c r="F70" s="34">
        <v>0.5</v>
      </c>
      <c r="G70" s="38">
        <f t="shared" si="3"/>
        <v>0.50089919145472772</v>
      </c>
      <c r="H70" s="38">
        <f t="shared" si="0"/>
        <v>2.4427240826756846E-12</v>
      </c>
      <c r="I70" s="39">
        <f t="shared" si="1"/>
        <v>4.3446049140527521E-6</v>
      </c>
      <c r="J70" s="39">
        <f t="shared" si="2"/>
        <v>2.6184708713032229E-6</v>
      </c>
      <c r="K70" s="32">
        <f t="shared" si="4"/>
        <v>2.172302457026376E-6</v>
      </c>
      <c r="L70" s="32">
        <f t="shared" si="5"/>
        <v>1.1109231056627738E-7</v>
      </c>
      <c r="M70" s="33">
        <f t="shared" si="6"/>
        <v>4.7312394662697848E-12</v>
      </c>
      <c r="N70" s="20"/>
    </row>
    <row r="71" spans="1:14">
      <c r="A71" t="s">
        <v>93</v>
      </c>
      <c r="B71" s="28" t="s">
        <v>13</v>
      </c>
      <c r="C71" s="29">
        <v>0.11718757076455</v>
      </c>
      <c r="D71" s="29">
        <v>3.2906534545589998E-2</v>
      </c>
      <c r="E71" s="34">
        <v>0.03</v>
      </c>
      <c r="F71" s="34">
        <v>0.1</v>
      </c>
      <c r="G71" s="38">
        <f t="shared" si="3"/>
        <v>0.1044030650891055</v>
      </c>
      <c r="H71" s="38">
        <f t="shared" si="0"/>
        <v>6.1730016802032626E-17</v>
      </c>
      <c r="I71" s="39">
        <f t="shared" si="1"/>
        <v>1.2558330908518656E-7</v>
      </c>
      <c r="J71" s="39">
        <f t="shared" si="2"/>
        <v>6.315326658811698E-8</v>
      </c>
      <c r="K71" s="32">
        <f t="shared" si="4"/>
        <v>1.2558330908518657E-8</v>
      </c>
      <c r="L71" s="32">
        <f t="shared" si="5"/>
        <v>2.6793661835123606E-9</v>
      </c>
      <c r="M71" s="33">
        <f t="shared" si="6"/>
        <v>1.6489067835320462E-16</v>
      </c>
      <c r="N71" s="20"/>
    </row>
    <row r="72" spans="1:14">
      <c r="A72" t="s">
        <v>94</v>
      </c>
      <c r="B72" s="28" t="s">
        <v>177</v>
      </c>
      <c r="C72" s="29">
        <v>150.64587499999999</v>
      </c>
      <c r="D72" s="29">
        <v>53.129462500000002</v>
      </c>
      <c r="E72" s="34">
        <v>0.03</v>
      </c>
      <c r="F72" s="34">
        <v>0.5</v>
      </c>
      <c r="G72" s="38">
        <f t="shared" si="3"/>
        <v>0.50089919145472772</v>
      </c>
      <c r="H72" s="38">
        <f t="shared" si="0"/>
        <v>3.7040522693047905E-9</v>
      </c>
      <c r="I72" s="39">
        <f t="shared" si="1"/>
        <v>1.4065796805340369E-4</v>
      </c>
      <c r="J72" s="39">
        <f t="shared" si="2"/>
        <v>1.0196452331670788E-4</v>
      </c>
      <c r="K72" s="32">
        <f t="shared" si="4"/>
        <v>7.0328984026701846E-5</v>
      </c>
      <c r="L72" s="32">
        <f t="shared" si="5"/>
        <v>4.325988352661879E-6</v>
      </c>
      <c r="M72" s="33">
        <f t="shared" si="6"/>
        <v>4.9648801694554501E-9</v>
      </c>
      <c r="N72" s="20"/>
    </row>
    <row r="73" spans="1:14">
      <c r="A73" t="s">
        <v>95</v>
      </c>
      <c r="B73" s="28" t="s">
        <v>13</v>
      </c>
      <c r="C73" s="29">
        <v>2367.8651716063764</v>
      </c>
      <c r="D73" s="29">
        <v>1760.5797967898973</v>
      </c>
      <c r="E73" s="34">
        <v>0.03</v>
      </c>
      <c r="F73" s="34">
        <v>0.1</v>
      </c>
      <c r="G73" s="38">
        <f t="shared" si="3"/>
        <v>0.1044030650891055</v>
      </c>
      <c r="H73" s="38">
        <f t="shared" si="0"/>
        <v>1.7670283869484909E-7</v>
      </c>
      <c r="I73" s="39">
        <f t="shared" si="1"/>
        <v>4.3469471386714531E-4</v>
      </c>
      <c r="J73" s="39">
        <f t="shared" si="2"/>
        <v>3.3788536772926753E-3</v>
      </c>
      <c r="K73" s="32">
        <f t="shared" si="4"/>
        <v>4.3469471386714534E-5</v>
      </c>
      <c r="L73" s="32">
        <f t="shared" si="5"/>
        <v>1.4335262087104521E-4</v>
      </c>
      <c r="M73" s="33">
        <f t="shared" si="6"/>
        <v>2.2439568853238022E-8</v>
      </c>
      <c r="N73" s="20"/>
    </row>
    <row r="74" spans="1:14">
      <c r="A74" t="s">
        <v>96</v>
      </c>
      <c r="B74" s="28" t="s">
        <v>177</v>
      </c>
      <c r="C74" s="29">
        <v>295.17609022690897</v>
      </c>
      <c r="D74" s="29">
        <v>292.84902327048121</v>
      </c>
      <c r="E74" s="34">
        <v>0.03</v>
      </c>
      <c r="F74" s="34">
        <v>0.5</v>
      </c>
      <c r="G74" s="38">
        <f t="shared" si="3"/>
        <v>0.50089919145472772</v>
      </c>
      <c r="H74" s="38">
        <f t="shared" si="0"/>
        <v>1.1253660825068989E-7</v>
      </c>
      <c r="I74" s="39">
        <f t="shared" si="1"/>
        <v>8.6630647349039691E-5</v>
      </c>
      <c r="J74" s="39">
        <f t="shared" si="2"/>
        <v>5.6202735086089209E-4</v>
      </c>
      <c r="K74" s="32">
        <f t="shared" si="4"/>
        <v>4.3315323674519846E-5</v>
      </c>
      <c r="L74" s="32">
        <f t="shared" si="5"/>
        <v>2.384480106036287E-5</v>
      </c>
      <c r="M74" s="33">
        <f t="shared" si="6"/>
        <v>2.4447918026367018E-9</v>
      </c>
      <c r="N74" s="20"/>
    </row>
    <row r="75" spans="1:14">
      <c r="A75" t="s">
        <v>97</v>
      </c>
      <c r="B75" s="28" t="s">
        <v>176</v>
      </c>
      <c r="C75" s="29">
        <v>4.0528000000000002E-5</v>
      </c>
      <c r="D75" s="29">
        <v>0</v>
      </c>
      <c r="E75" s="34">
        <v>0.03</v>
      </c>
      <c r="F75" s="34">
        <v>0.5</v>
      </c>
      <c r="G75" s="38">
        <f t="shared" si="3"/>
        <v>0.50089919145472772</v>
      </c>
      <c r="H75" s="38">
        <f t="shared" ref="H75:H136" si="7">((G75*D75)^2)/($D$138*$D$138)</f>
        <v>0</v>
      </c>
      <c r="I75" s="39">
        <f t="shared" ref="I75:I136" si="8">ABS(((0.01*D75+$D$138-(0.01*C75+$C$138))/(0.01*C75+$C$138))*100-(($D$138-$C$138)/$C$138)*100)</f>
        <v>6.5274008420601604E-11</v>
      </c>
      <c r="J75" s="39">
        <f t="shared" ref="J75:J136" si="9">ABS(D75/$C$138)</f>
        <v>0</v>
      </c>
      <c r="K75" s="32">
        <f t="shared" si="4"/>
        <v>3.2637004210300802E-11</v>
      </c>
      <c r="L75" s="32">
        <f t="shared" si="5"/>
        <v>0</v>
      </c>
      <c r="M75" s="33">
        <f t="shared" si="6"/>
        <v>1.0651740438231923E-21</v>
      </c>
      <c r="N75" s="20"/>
    </row>
    <row r="76" spans="1:14">
      <c r="A76" t="s">
        <v>98</v>
      </c>
      <c r="B76" s="28" t="s">
        <v>13</v>
      </c>
      <c r="C76" s="29">
        <v>8.8933053451392095</v>
      </c>
      <c r="D76" s="29">
        <v>6.7722560721365497</v>
      </c>
      <c r="E76" s="34">
        <v>0.03</v>
      </c>
      <c r="F76" s="34">
        <v>0.1</v>
      </c>
      <c r="G76" s="38">
        <f t="shared" si="3"/>
        <v>0.1044030650891055</v>
      </c>
      <c r="H76" s="38">
        <f t="shared" si="7"/>
        <v>2.6145613758031602E-12</v>
      </c>
      <c r="I76" s="39">
        <f t="shared" si="8"/>
        <v>1.3260061457742722E-6</v>
      </c>
      <c r="J76" s="39">
        <f t="shared" si="9"/>
        <v>1.2997117412473046E-5</v>
      </c>
      <c r="K76" s="32">
        <f t="shared" ref="K76:K136" si="10">I76*F76</f>
        <v>1.3260061457742722E-7</v>
      </c>
      <c r="L76" s="32">
        <f t="shared" ref="L76:L136" si="11">J76*E76*SQRT(2)</f>
        <v>5.5142099149424673E-7</v>
      </c>
      <c r="M76" s="33">
        <f t="shared" si="6"/>
        <v>3.2164803284680949E-13</v>
      </c>
      <c r="N76" s="20"/>
    </row>
    <row r="77" spans="1:14">
      <c r="A77" t="s">
        <v>99</v>
      </c>
      <c r="B77" s="28" t="s">
        <v>177</v>
      </c>
      <c r="C77" s="29">
        <v>8235.217909430241</v>
      </c>
      <c r="D77" s="29">
        <v>5370.0209022736071</v>
      </c>
      <c r="E77" s="34">
        <v>0.03</v>
      </c>
      <c r="F77" s="34">
        <v>0.5</v>
      </c>
      <c r="G77" s="38">
        <f t="shared" si="3"/>
        <v>0.50089919145472772</v>
      </c>
      <c r="H77" s="38">
        <f t="shared" si="7"/>
        <v>3.7840617458893867E-5</v>
      </c>
      <c r="I77" s="39">
        <f t="shared" si="8"/>
        <v>2.9567846033096146E-3</v>
      </c>
      <c r="J77" s="39">
        <f t="shared" si="9"/>
        <v>1.030598834876385E-2</v>
      </c>
      <c r="K77" s="32">
        <f t="shared" si="10"/>
        <v>1.4783923016548073E-3</v>
      </c>
      <c r="L77" s="32">
        <f t="shared" si="11"/>
        <v>4.3724605489442811E-4</v>
      </c>
      <c r="M77" s="33">
        <f t="shared" si="6"/>
        <v>2.3768279101129401E-6</v>
      </c>
      <c r="N77" s="20"/>
    </row>
    <row r="78" spans="1:14">
      <c r="A78" t="s">
        <v>100</v>
      </c>
      <c r="B78" s="28" t="s">
        <v>13</v>
      </c>
      <c r="C78" s="29">
        <v>955.54929382095509</v>
      </c>
      <c r="D78" s="29">
        <v>566.04401190711303</v>
      </c>
      <c r="E78" s="34">
        <v>0.5</v>
      </c>
      <c r="F78" s="34">
        <v>0.1</v>
      </c>
      <c r="G78" s="38">
        <f t="shared" si="3"/>
        <v>0.50990195135927852</v>
      </c>
      <c r="H78" s="38">
        <f t="shared" si="7"/>
        <v>4.3569176309113836E-7</v>
      </c>
      <c r="I78" s="39">
        <f t="shared" si="8"/>
        <v>4.5261753369629787E-4</v>
      </c>
      <c r="J78" s="39">
        <f t="shared" si="9"/>
        <v>1.0863352485522642E-3</v>
      </c>
      <c r="K78" s="32">
        <f t="shared" si="10"/>
        <v>4.5261753369629788E-5</v>
      </c>
      <c r="L78" s="32">
        <f t="shared" si="11"/>
        <v>7.6815502089327959E-4</v>
      </c>
      <c r="M78" s="33">
        <f t="shared" si="6"/>
        <v>5.9211076244164805E-7</v>
      </c>
      <c r="N78" s="20"/>
    </row>
    <row r="79" spans="1:14">
      <c r="A79" t="s">
        <v>101</v>
      </c>
      <c r="B79" s="28" t="s">
        <v>176</v>
      </c>
      <c r="C79" s="29">
        <v>1.1370920478907001</v>
      </c>
      <c r="D79" s="29">
        <v>1.1375537757152401</v>
      </c>
      <c r="E79" s="34">
        <v>0.5</v>
      </c>
      <c r="F79" s="34">
        <v>0.5</v>
      </c>
      <c r="G79" s="38">
        <f t="shared" si="3"/>
        <v>0.70710678118654757</v>
      </c>
      <c r="H79" s="38">
        <f t="shared" si="7"/>
        <v>3.3839152497332428E-12</v>
      </c>
      <c r="I79" s="39">
        <f t="shared" si="8"/>
        <v>3.5181522406446675E-7</v>
      </c>
      <c r="J79" s="39">
        <f t="shared" si="9"/>
        <v>2.183160209609229E-6</v>
      </c>
      <c r="K79" s="32">
        <f t="shared" si="10"/>
        <v>1.7590761203223337E-7</v>
      </c>
      <c r="L79" s="32">
        <f t="shared" si="11"/>
        <v>1.5437273886313305E-6</v>
      </c>
      <c r="M79" s="33">
        <f t="shared" si="6"/>
        <v>2.4140377383813896E-12</v>
      </c>
      <c r="N79" s="20"/>
    </row>
    <row r="80" spans="1:14">
      <c r="A80" t="s">
        <v>102</v>
      </c>
      <c r="B80" s="28" t="s">
        <v>177</v>
      </c>
      <c r="C80" s="29">
        <v>177.81450570566651</v>
      </c>
      <c r="D80" s="29">
        <v>69.558717534796997</v>
      </c>
      <c r="E80" s="34">
        <v>0.5</v>
      </c>
      <c r="F80" s="34">
        <v>0.5</v>
      </c>
      <c r="G80" s="38">
        <f t="shared" si="3"/>
        <v>0.70710678118654757</v>
      </c>
      <c r="H80" s="38">
        <f t="shared" si="7"/>
        <v>1.2652569674599639E-8</v>
      </c>
      <c r="I80" s="39">
        <f t="shared" si="8"/>
        <v>1.5288377466049496E-4</v>
      </c>
      <c r="J80" s="39">
        <f t="shared" si="9"/>
        <v>1.334950730201177E-4</v>
      </c>
      <c r="K80" s="32">
        <f t="shared" si="10"/>
        <v>7.6441887330247482E-5</v>
      </c>
      <c r="L80" s="32">
        <f t="shared" si="11"/>
        <v>9.4395271387518557E-5</v>
      </c>
      <c r="M80" s="33">
        <f t="shared" si="6"/>
        <v>1.475382939893353E-8</v>
      </c>
      <c r="N80" s="20"/>
    </row>
    <row r="81" spans="1:14">
      <c r="A81" t="s">
        <v>103</v>
      </c>
      <c r="B81" s="28" t="s">
        <v>13</v>
      </c>
      <c r="C81" s="29">
        <v>680.78084999999999</v>
      </c>
      <c r="D81" s="29">
        <v>344.43881016</v>
      </c>
      <c r="E81" s="34">
        <v>0.5</v>
      </c>
      <c r="F81" s="34">
        <v>0.1</v>
      </c>
      <c r="G81" s="38">
        <f t="shared" si="3"/>
        <v>0.50990195135927852</v>
      </c>
      <c r="H81" s="38">
        <f t="shared" si="7"/>
        <v>1.6132553325452003E-7</v>
      </c>
      <c r="I81" s="39">
        <f t="shared" si="8"/>
        <v>4.3538976781576366E-4</v>
      </c>
      <c r="J81" s="39">
        <f t="shared" si="9"/>
        <v>6.610369734069573E-4</v>
      </c>
      <c r="K81" s="32">
        <f t="shared" si="10"/>
        <v>4.3538976781576368E-5</v>
      </c>
      <c r="L81" s="32">
        <f t="shared" si="11"/>
        <v>4.6742372651109105E-4</v>
      </c>
      <c r="M81" s="33">
        <f t="shared" si="6"/>
        <v>2.2038058260470189E-7</v>
      </c>
      <c r="N81" s="20"/>
    </row>
    <row r="82" spans="1:14">
      <c r="A82" t="s">
        <v>104</v>
      </c>
      <c r="B82" s="28" t="s">
        <v>176</v>
      </c>
      <c r="C82" s="29">
        <v>10.691442563079638</v>
      </c>
      <c r="D82" s="29">
        <v>8.4454052870636005</v>
      </c>
      <c r="E82" s="35">
        <v>0.5</v>
      </c>
      <c r="F82" s="35">
        <v>0.5</v>
      </c>
      <c r="G82" s="38">
        <f t="shared" si="3"/>
        <v>0.70710678118654757</v>
      </c>
      <c r="H82" s="38">
        <f t="shared" si="7"/>
        <v>1.8651621626925508E-10</v>
      </c>
      <c r="I82" s="39">
        <f t="shared" si="8"/>
        <v>1.0109388242085515E-6</v>
      </c>
      <c r="J82" s="39">
        <f t="shared" si="9"/>
        <v>1.6208176853131997E-5</v>
      </c>
      <c r="K82" s="32">
        <f t="shared" si="10"/>
        <v>5.0546941210427576E-7</v>
      </c>
      <c r="L82" s="32">
        <f t="shared" si="11"/>
        <v>1.1460911763520473E-5</v>
      </c>
      <c r="M82" s="33">
        <f t="shared" si="6"/>
        <v>1.3160799777777503E-10</v>
      </c>
      <c r="N82" s="20"/>
    </row>
    <row r="83" spans="1:14">
      <c r="A83" t="s">
        <v>105</v>
      </c>
      <c r="B83" s="28" t="s">
        <v>177</v>
      </c>
      <c r="C83" s="29">
        <v>11.578125</v>
      </c>
      <c r="D83" s="29">
        <v>9.1458152173912488</v>
      </c>
      <c r="E83" s="35">
        <v>0.5</v>
      </c>
      <c r="F83" s="35">
        <v>0.5</v>
      </c>
      <c r="G83" s="38">
        <f t="shared" si="3"/>
        <v>0.70710678118654757</v>
      </c>
      <c r="H83" s="38">
        <f t="shared" si="7"/>
        <v>2.1873609283909654E-10</v>
      </c>
      <c r="I83" s="39">
        <f t="shared" si="8"/>
        <v>1.0947798472216164E-6</v>
      </c>
      <c r="J83" s="39">
        <f t="shared" si="9"/>
        <v>1.75523832747977E-5</v>
      </c>
      <c r="K83" s="32">
        <f t="shared" si="10"/>
        <v>5.4738992361080818E-7</v>
      </c>
      <c r="L83" s="32">
        <f t="shared" si="11"/>
        <v>1.2411409239594795E-5</v>
      </c>
      <c r="M83" s="33">
        <f t="shared" si="6"/>
        <v>1.5434271504116966E-10</v>
      </c>
      <c r="N83" s="20"/>
    </row>
    <row r="84" spans="1:14">
      <c r="A84" t="s">
        <v>106</v>
      </c>
      <c r="B84" s="28" t="s">
        <v>13</v>
      </c>
      <c r="C84" s="29">
        <v>15845.934944000001</v>
      </c>
      <c r="D84" s="29">
        <v>8877.1826729118984</v>
      </c>
      <c r="E84" s="35">
        <v>0.03</v>
      </c>
      <c r="F84" s="35">
        <v>0.1</v>
      </c>
      <c r="G84" s="38">
        <f t="shared" si="3"/>
        <v>0.1044030650891055</v>
      </c>
      <c r="H84" s="38">
        <f t="shared" si="7"/>
        <v>4.4924413112811472E-6</v>
      </c>
      <c r="I84" s="39">
        <f t="shared" si="8"/>
        <v>8.4812791500432638E-3</v>
      </c>
      <c r="J84" s="39">
        <f t="shared" si="9"/>
        <v>1.7036831487591286E-2</v>
      </c>
      <c r="K84" s="32">
        <f t="shared" si="10"/>
        <v>8.4812791500432638E-4</v>
      </c>
      <c r="L84" s="32">
        <f t="shared" si="11"/>
        <v>7.2281154448849765E-4</v>
      </c>
      <c r="M84" s="33">
        <f t="shared" si="6"/>
        <v>1.2417774890554333E-6</v>
      </c>
      <c r="N84" s="20"/>
    </row>
    <row r="85" spans="1:14">
      <c r="A85" t="s">
        <v>107</v>
      </c>
      <c r="B85" s="28" t="s">
        <v>13</v>
      </c>
      <c r="C85" s="29">
        <v>1877.4198549999999</v>
      </c>
      <c r="D85" s="29">
        <v>1892.0586410810261</v>
      </c>
      <c r="E85" s="35">
        <v>0.03</v>
      </c>
      <c r="F85" s="35">
        <v>0.1</v>
      </c>
      <c r="G85" s="38">
        <f t="shared" si="3"/>
        <v>0.1044030650891055</v>
      </c>
      <c r="H85" s="38">
        <f t="shared" si="7"/>
        <v>2.0408039378990508E-7</v>
      </c>
      <c r="I85" s="39">
        <f t="shared" si="8"/>
        <v>6.0748133210708488E-4</v>
      </c>
      <c r="J85" s="39">
        <f t="shared" si="9"/>
        <v>3.6311840614816097E-3</v>
      </c>
      <c r="K85" s="32">
        <f t="shared" si="10"/>
        <v>6.0748133210708491E-5</v>
      </c>
      <c r="L85" s="32">
        <f t="shared" si="11"/>
        <v>1.5405809241660933E-4</v>
      </c>
      <c r="M85" s="33">
        <f t="shared" si="6"/>
        <v>2.7424231527630523E-8</v>
      </c>
      <c r="N85" s="20"/>
    </row>
    <row r="86" spans="1:14">
      <c r="A86" t="s">
        <v>108</v>
      </c>
      <c r="B86" s="28" t="s">
        <v>13</v>
      </c>
      <c r="C86" s="29">
        <v>453.47340000000003</v>
      </c>
      <c r="D86" s="29">
        <v>545.53094304800891</v>
      </c>
      <c r="E86" s="35">
        <v>0.03</v>
      </c>
      <c r="F86" s="35">
        <v>0.1</v>
      </c>
      <c r="G86" s="38">
        <f t="shared" si="3"/>
        <v>0.1044030650891055</v>
      </c>
      <c r="H86" s="38">
        <f t="shared" si="7"/>
        <v>1.696566460294917E-8</v>
      </c>
      <c r="I86" s="39">
        <f t="shared" si="8"/>
        <v>3.1662226786011161E-4</v>
      </c>
      <c r="J86" s="39">
        <f t="shared" si="9"/>
        <v>1.0469671618154304E-3</v>
      </c>
      <c r="K86" s="32">
        <f t="shared" si="10"/>
        <v>3.1662226786011163E-5</v>
      </c>
      <c r="L86" s="32">
        <f t="shared" si="11"/>
        <v>4.4419054787959457E-5</v>
      </c>
      <c r="M86" s="33">
        <f t="shared" si="6"/>
        <v>2.9755490333045466E-9</v>
      </c>
      <c r="N86" s="20"/>
    </row>
    <row r="87" spans="1:14">
      <c r="A87" t="s">
        <v>109</v>
      </c>
      <c r="B87" s="28" t="s">
        <v>13</v>
      </c>
      <c r="C87" s="29">
        <v>2536.8758885170032</v>
      </c>
      <c r="D87" s="29">
        <v>974.9215070267993</v>
      </c>
      <c r="E87" s="35">
        <v>0.03</v>
      </c>
      <c r="F87" s="35">
        <v>0.1</v>
      </c>
      <c r="G87" s="38">
        <f t="shared" ref="G87:G136" si="12">(SQRT(E87*E87+F87*F87))</f>
        <v>0.1044030650891055</v>
      </c>
      <c r="H87" s="38">
        <f t="shared" si="7"/>
        <v>5.4184042213221649E-8</v>
      </c>
      <c r="I87" s="39">
        <f t="shared" si="8"/>
        <v>2.2146196616397162E-3</v>
      </c>
      <c r="J87" s="39">
        <f t="shared" si="9"/>
        <v>1.8710410769767162E-3</v>
      </c>
      <c r="K87" s="32">
        <f t="shared" si="10"/>
        <v>2.2146196616397163E-4</v>
      </c>
      <c r="L87" s="32">
        <f t="shared" si="11"/>
        <v>7.9381550004529027E-5</v>
      </c>
      <c r="M87" s="33">
        <f t="shared" ref="M87:M136" si="13">(K87*K87+L87*L87)</f>
        <v>5.5346832938333661E-8</v>
      </c>
      <c r="N87" s="20"/>
    </row>
    <row r="88" spans="1:14">
      <c r="A88" t="s">
        <v>110</v>
      </c>
      <c r="B88" s="28" t="s">
        <v>13</v>
      </c>
      <c r="C88" s="29">
        <v>1891.5</v>
      </c>
      <c r="D88" s="29">
        <v>642.91499693154992</v>
      </c>
      <c r="E88" s="35">
        <v>0.03</v>
      </c>
      <c r="F88" s="35">
        <v>0.1</v>
      </c>
      <c r="G88" s="38">
        <f t="shared" si="12"/>
        <v>0.1044030650891055</v>
      </c>
      <c r="H88" s="38">
        <f t="shared" si="7"/>
        <v>2.3563468138215145E-8</v>
      </c>
      <c r="I88" s="39">
        <f t="shared" si="8"/>
        <v>1.8124280296056838E-3</v>
      </c>
      <c r="J88" s="39">
        <f t="shared" si="9"/>
        <v>1.2338638132333485E-3</v>
      </c>
      <c r="K88" s="32">
        <f t="shared" si="10"/>
        <v>1.8124280296056839E-4</v>
      </c>
      <c r="L88" s="32">
        <f t="shared" si="11"/>
        <v>5.2348408163879547E-5</v>
      </c>
      <c r="M88" s="33">
        <f t="shared" si="13"/>
        <v>3.5589309462295546E-8</v>
      </c>
      <c r="N88" s="20"/>
    </row>
    <row r="89" spans="1:14">
      <c r="A89" t="s">
        <v>111</v>
      </c>
      <c r="B89" s="28" t="s">
        <v>176</v>
      </c>
      <c r="C89" s="29">
        <v>2005.3646130762868</v>
      </c>
      <c r="D89" s="29">
        <v>111.54140000000001</v>
      </c>
      <c r="E89" s="35">
        <v>0.03</v>
      </c>
      <c r="F89" s="35">
        <v>0.1</v>
      </c>
      <c r="G89" s="38">
        <f t="shared" si="12"/>
        <v>0.1044030650891055</v>
      </c>
      <c r="H89" s="38">
        <f t="shared" si="7"/>
        <v>7.0925806198941273E-10</v>
      </c>
      <c r="I89" s="39">
        <f t="shared" si="8"/>
        <v>3.0155593503451428E-3</v>
      </c>
      <c r="J89" s="39">
        <f t="shared" si="9"/>
        <v>2.1406701942595861E-4</v>
      </c>
      <c r="K89" s="32">
        <f t="shared" si="10"/>
        <v>3.0155593503451429E-4</v>
      </c>
      <c r="L89" s="32">
        <f t="shared" si="11"/>
        <v>9.0820944638692648E-6</v>
      </c>
      <c r="M89" s="33">
        <f t="shared" si="13"/>
        <v>9.1018466394390847E-8</v>
      </c>
      <c r="N89" s="20"/>
    </row>
    <row r="90" spans="1:14">
      <c r="A90" t="s">
        <v>112</v>
      </c>
      <c r="B90" s="28" t="s">
        <v>13</v>
      </c>
      <c r="C90" s="29">
        <v>1.329426</v>
      </c>
      <c r="D90" s="29">
        <v>1.736</v>
      </c>
      <c r="E90" s="35">
        <v>0.03</v>
      </c>
      <c r="F90" s="35">
        <v>0.1</v>
      </c>
      <c r="G90" s="38">
        <f t="shared" si="12"/>
        <v>0.1044030650891055</v>
      </c>
      <c r="H90" s="38">
        <f t="shared" si="7"/>
        <v>1.7180331535749291E-13</v>
      </c>
      <c r="I90" s="39">
        <f t="shared" si="8"/>
        <v>1.1905721457594609E-6</v>
      </c>
      <c r="J90" s="39">
        <f t="shared" si="9"/>
        <v>3.3316808442736431E-6</v>
      </c>
      <c r="K90" s="32">
        <f t="shared" si="10"/>
        <v>1.190572145759461E-7</v>
      </c>
      <c r="L90" s="32">
        <f t="shared" si="11"/>
        <v>1.4135124706411291E-7</v>
      </c>
      <c r="M90" s="33">
        <f t="shared" si="13"/>
        <v>3.4154795389162761E-14</v>
      </c>
      <c r="N90" s="20"/>
    </row>
    <row r="91" spans="1:14">
      <c r="A91" t="s">
        <v>113</v>
      </c>
      <c r="B91" s="28" t="s">
        <v>176</v>
      </c>
      <c r="C91" s="29">
        <v>4401.8771999999999</v>
      </c>
      <c r="D91" s="29">
        <v>110.0514</v>
      </c>
      <c r="E91" s="35">
        <v>0.03</v>
      </c>
      <c r="F91" s="35">
        <v>0.1</v>
      </c>
      <c r="G91" s="38">
        <f t="shared" si="12"/>
        <v>0.1044030650891055</v>
      </c>
      <c r="H91" s="38">
        <f t="shared" si="7"/>
        <v>6.9043570473372688E-10</v>
      </c>
      <c r="I91" s="39">
        <f t="shared" si="8"/>
        <v>6.8776602263262987E-3</v>
      </c>
      <c r="J91" s="39">
        <f t="shared" si="9"/>
        <v>2.1120745464602329E-4</v>
      </c>
      <c r="K91" s="32">
        <f t="shared" si="10"/>
        <v>6.8776602263262996E-4</v>
      </c>
      <c r="L91" s="32">
        <f t="shared" si="11"/>
        <v>8.9607734050411961E-6</v>
      </c>
      <c r="M91" s="33">
        <f t="shared" si="13"/>
        <v>4.7310239734792374E-7</v>
      </c>
      <c r="N91" s="20"/>
    </row>
    <row r="92" spans="1:14">
      <c r="A92" t="s">
        <v>114</v>
      </c>
      <c r="B92" s="28" t="s">
        <v>176</v>
      </c>
      <c r="C92" s="29">
        <v>10.728</v>
      </c>
      <c r="D92" s="29">
        <v>0</v>
      </c>
      <c r="E92" s="35">
        <v>0.03</v>
      </c>
      <c r="F92" s="35">
        <v>0.1</v>
      </c>
      <c r="G92" s="38">
        <f t="shared" si="12"/>
        <v>0.1044030650891055</v>
      </c>
      <c r="H92" s="38">
        <f t="shared" si="7"/>
        <v>0</v>
      </c>
      <c r="I92" s="39">
        <f t="shared" si="8"/>
        <v>1.727798994721752E-5</v>
      </c>
      <c r="J92" s="39">
        <f t="shared" si="9"/>
        <v>0</v>
      </c>
      <c r="K92" s="32">
        <f t="shared" si="10"/>
        <v>1.7277989947217521E-6</v>
      </c>
      <c r="L92" s="32">
        <f t="shared" si="11"/>
        <v>0</v>
      </c>
      <c r="M92" s="33">
        <f t="shared" si="13"/>
        <v>2.9852893661614969E-12</v>
      </c>
      <c r="N92" s="20"/>
    </row>
    <row r="93" spans="1:14">
      <c r="A93" t="s">
        <v>115</v>
      </c>
      <c r="B93" s="28" t="s">
        <v>13</v>
      </c>
      <c r="C93" s="29">
        <v>26.28</v>
      </c>
      <c r="D93" s="29">
        <v>5.016</v>
      </c>
      <c r="E93" s="35">
        <v>0.03</v>
      </c>
      <c r="F93" s="35">
        <v>0.1</v>
      </c>
      <c r="G93" s="38">
        <f t="shared" si="12"/>
        <v>0.1044030650891055</v>
      </c>
      <c r="H93" s="38">
        <f t="shared" si="7"/>
        <v>1.4343236331877045E-12</v>
      </c>
      <c r="I93" s="39">
        <f t="shared" si="8"/>
        <v>3.2698707922662607E-5</v>
      </c>
      <c r="J93" s="39">
        <f t="shared" si="9"/>
        <v>9.6265617021178533E-6</v>
      </c>
      <c r="K93" s="32">
        <f t="shared" si="10"/>
        <v>3.2698707922662607E-6</v>
      </c>
      <c r="L93" s="32">
        <f t="shared" si="11"/>
        <v>4.0842042354469486E-7</v>
      </c>
      <c r="M93" s="33">
        <f t="shared" si="13"/>
        <v>1.0858862240484412E-11</v>
      </c>
      <c r="N93" s="20"/>
    </row>
    <row r="94" spans="1:14">
      <c r="A94" t="s">
        <v>116</v>
      </c>
      <c r="B94" s="28" t="s">
        <v>13</v>
      </c>
      <c r="C94" s="29">
        <v>52.8</v>
      </c>
      <c r="D94" s="29">
        <v>30.725999999999999</v>
      </c>
      <c r="E94" s="35">
        <v>0.03</v>
      </c>
      <c r="F94" s="35">
        <v>0.1</v>
      </c>
      <c r="G94" s="38">
        <f t="shared" si="12"/>
        <v>0.1044030650891055</v>
      </c>
      <c r="H94" s="38">
        <f t="shared" si="7"/>
        <v>5.3820056715395755E-11</v>
      </c>
      <c r="I94" s="39">
        <f t="shared" si="8"/>
        <v>2.6068630159414852E-5</v>
      </c>
      <c r="J94" s="39">
        <f t="shared" si="9"/>
        <v>5.8968447938451585E-5</v>
      </c>
      <c r="K94" s="32">
        <f t="shared" si="10"/>
        <v>2.6068630159414853E-6</v>
      </c>
      <c r="L94" s="32">
        <f t="shared" si="11"/>
        <v>2.5018193647995003E-6</v>
      </c>
      <c r="M94" s="33">
        <f t="shared" si="13"/>
        <v>1.3054834917969312E-11</v>
      </c>
      <c r="N94" s="20"/>
    </row>
    <row r="95" spans="1:14">
      <c r="A95" t="s">
        <v>117</v>
      </c>
      <c r="B95" s="28" t="s">
        <v>13</v>
      </c>
      <c r="C95" s="29">
        <v>183</v>
      </c>
      <c r="D95" s="29">
        <v>230.57665800000004</v>
      </c>
      <c r="E95" s="35">
        <v>0.03</v>
      </c>
      <c r="F95" s="35">
        <v>0.1</v>
      </c>
      <c r="G95" s="38">
        <f t="shared" si="12"/>
        <v>0.1044030650891055</v>
      </c>
      <c r="H95" s="38">
        <f t="shared" si="7"/>
        <v>3.0308383860869819E-9</v>
      </c>
      <c r="I95" s="39">
        <f t="shared" si="8"/>
        <v>1.4778464113263112E-4</v>
      </c>
      <c r="J95" s="39">
        <f t="shared" si="9"/>
        <v>4.4251603375301568E-4</v>
      </c>
      <c r="K95" s="32">
        <f t="shared" si="10"/>
        <v>1.4778464113263114E-5</v>
      </c>
      <c r="L95" s="32">
        <f t="shared" si="11"/>
        <v>1.8774365295031952E-5</v>
      </c>
      <c r="M95" s="33">
        <f t="shared" si="13"/>
        <v>5.7087979377830595E-10</v>
      </c>
      <c r="N95" s="20"/>
    </row>
    <row r="96" spans="1:14">
      <c r="A96" t="s">
        <v>118</v>
      </c>
      <c r="B96" s="28" t="s">
        <v>13</v>
      </c>
      <c r="C96" s="29">
        <v>422.05</v>
      </c>
      <c r="D96" s="29">
        <v>424.65400000000005</v>
      </c>
      <c r="E96" s="35">
        <v>0.03</v>
      </c>
      <c r="F96" s="35">
        <v>0.1</v>
      </c>
      <c r="G96" s="38">
        <f t="shared" si="12"/>
        <v>0.1044030650891055</v>
      </c>
      <c r="H96" s="38">
        <f t="shared" si="7"/>
        <v>1.0280223038092173E-8</v>
      </c>
      <c r="I96" s="39">
        <f t="shared" si="8"/>
        <v>1.3524940031572896E-4</v>
      </c>
      <c r="J96" s="39">
        <f t="shared" si="9"/>
        <v>8.1498363896554142E-4</v>
      </c>
      <c r="K96" s="32">
        <f t="shared" si="10"/>
        <v>1.3524940031572897E-5</v>
      </c>
      <c r="L96" s="32">
        <f t="shared" si="11"/>
        <v>3.4576827460117402E-5</v>
      </c>
      <c r="M96" s="33">
        <f t="shared" si="13"/>
        <v>1.3784810000643719E-9</v>
      </c>
      <c r="N96" s="20"/>
    </row>
    <row r="97" spans="1:14">
      <c r="A97" t="s">
        <v>119</v>
      </c>
      <c r="B97" s="28" t="s">
        <v>176</v>
      </c>
      <c r="C97" s="29">
        <v>61.270392250000008</v>
      </c>
      <c r="D97" s="29">
        <v>6.0937999999999999</v>
      </c>
      <c r="E97" s="35">
        <v>0.03</v>
      </c>
      <c r="F97" s="35">
        <v>0.1</v>
      </c>
      <c r="G97" s="38">
        <f t="shared" si="12"/>
        <v>0.1044030650891055</v>
      </c>
      <c r="H97" s="38">
        <f t="shared" si="7"/>
        <v>2.116939719798584E-12</v>
      </c>
      <c r="I97" s="39">
        <f t="shared" si="8"/>
        <v>8.6983958617281587E-5</v>
      </c>
      <c r="J97" s="39">
        <f t="shared" si="9"/>
        <v>1.1695044198637515E-5</v>
      </c>
      <c r="K97" s="32">
        <f t="shared" si="10"/>
        <v>8.6983958617281584E-6</v>
      </c>
      <c r="L97" s="32">
        <f t="shared" si="11"/>
        <v>4.9617870354797869E-7</v>
      </c>
      <c r="M97" s="33">
        <f t="shared" si="13"/>
        <v>7.5908283873184104E-11</v>
      </c>
      <c r="N97" s="20"/>
    </row>
    <row r="98" spans="1:14">
      <c r="A98" t="s">
        <v>120</v>
      </c>
      <c r="B98" s="28" t="s">
        <v>178</v>
      </c>
      <c r="C98" s="29">
        <v>444</v>
      </c>
      <c r="D98" s="29">
        <v>1.2219293474999999</v>
      </c>
      <c r="E98" s="35">
        <v>0.05</v>
      </c>
      <c r="F98" s="35">
        <v>0.5</v>
      </c>
      <c r="G98" s="38">
        <f t="shared" si="12"/>
        <v>0.50249378105604448</v>
      </c>
      <c r="H98" s="38">
        <f t="shared" si="7"/>
        <v>1.9717832554472781E-12</v>
      </c>
      <c r="I98" s="39">
        <f t="shared" si="8"/>
        <v>7.1273357782786206E-4</v>
      </c>
      <c r="J98" s="39">
        <f t="shared" si="9"/>
        <v>2.3450913595170169E-6</v>
      </c>
      <c r="K98" s="32">
        <f t="shared" si="10"/>
        <v>3.5636678891393103E-4</v>
      </c>
      <c r="L98" s="32">
        <f t="shared" si="11"/>
        <v>1.6582300028164628E-7</v>
      </c>
      <c r="M98" s="33">
        <f t="shared" si="13"/>
        <v>1.269973157380937E-7</v>
      </c>
      <c r="N98" s="20"/>
    </row>
    <row r="99" spans="1:14">
      <c r="A99" t="s">
        <v>121</v>
      </c>
      <c r="B99" s="28" t="s">
        <v>179</v>
      </c>
      <c r="C99" s="29">
        <v>931.72084534683677</v>
      </c>
      <c r="D99" s="29">
        <v>1574.07</v>
      </c>
      <c r="E99" s="35">
        <v>0.05</v>
      </c>
      <c r="F99" s="35">
        <v>0.5</v>
      </c>
      <c r="G99" s="38">
        <f t="shared" si="12"/>
        <v>0.50249378105604448</v>
      </c>
      <c r="H99" s="38">
        <f t="shared" si="7"/>
        <v>3.2720133491120415E-6</v>
      </c>
      <c r="I99" s="39">
        <f t="shared" si="8"/>
        <v>1.5202981545705541E-3</v>
      </c>
      <c r="J99" s="39">
        <f t="shared" si="9"/>
        <v>3.0209094853374499E-3</v>
      </c>
      <c r="K99" s="32">
        <f t="shared" si="10"/>
        <v>7.6014907728527703E-4</v>
      </c>
      <c r="L99" s="32">
        <f t="shared" si="11"/>
        <v>2.1361055824328743E-4</v>
      </c>
      <c r="M99" s="33">
        <f t="shared" si="13"/>
        <v>6.2345609029066698E-7</v>
      </c>
      <c r="N99" s="20"/>
    </row>
    <row r="100" spans="1:14">
      <c r="A100" t="s">
        <v>122</v>
      </c>
      <c r="B100" s="28" t="s">
        <v>180</v>
      </c>
      <c r="C100" s="29">
        <v>114</v>
      </c>
      <c r="D100" s="29">
        <v>0</v>
      </c>
      <c r="E100" s="35">
        <v>0.05</v>
      </c>
      <c r="F100" s="35">
        <v>0.5</v>
      </c>
      <c r="G100" s="38">
        <f t="shared" si="12"/>
        <v>0.50249378105604448</v>
      </c>
      <c r="H100" s="38">
        <f t="shared" si="7"/>
        <v>0</v>
      </c>
      <c r="I100" s="39">
        <f t="shared" si="8"/>
        <v>1.8360243758763772E-4</v>
      </c>
      <c r="J100" s="39">
        <f t="shared" si="9"/>
        <v>0</v>
      </c>
      <c r="K100" s="32">
        <f t="shared" si="10"/>
        <v>9.1801218793818862E-5</v>
      </c>
      <c r="L100" s="32">
        <f t="shared" si="11"/>
        <v>0</v>
      </c>
      <c r="M100" s="33">
        <f t="shared" si="13"/>
        <v>8.4274637720306021E-9</v>
      </c>
      <c r="N100" s="20"/>
    </row>
    <row r="101" spans="1:14">
      <c r="A101" t="s">
        <v>123</v>
      </c>
      <c r="B101" s="28" t="s">
        <v>13</v>
      </c>
      <c r="C101" s="29">
        <v>3124.0720233131201</v>
      </c>
      <c r="D101" s="29">
        <v>1156.8988892132397</v>
      </c>
      <c r="E101" s="30">
        <v>0.03</v>
      </c>
      <c r="F101" s="30">
        <v>0.1</v>
      </c>
      <c r="G101" s="38">
        <f t="shared" si="12"/>
        <v>0.1044030650891055</v>
      </c>
      <c r="H101" s="38">
        <f t="shared" si="7"/>
        <v>7.6299713432530975E-8</v>
      </c>
      <c r="I101" s="39">
        <f t="shared" si="8"/>
        <v>2.8110226853250708E-3</v>
      </c>
      <c r="J101" s="39">
        <f t="shared" si="9"/>
        <v>2.220286790295626E-3</v>
      </c>
      <c r="K101" s="32">
        <f t="shared" si="10"/>
        <v>2.8110226853250708E-4</v>
      </c>
      <c r="L101" s="32">
        <f t="shared" si="11"/>
        <v>9.419879073581707E-5</v>
      </c>
      <c r="M101" s="33">
        <f t="shared" si="13"/>
        <v>8.789189755021197E-8</v>
      </c>
      <c r="N101" s="20"/>
    </row>
    <row r="102" spans="1:14">
      <c r="A102" t="s">
        <v>124</v>
      </c>
      <c r="B102" s="28" t="s">
        <v>177</v>
      </c>
      <c r="C102" s="29">
        <v>67.722427385399996</v>
      </c>
      <c r="D102" s="29">
        <v>46.978667501241503</v>
      </c>
      <c r="E102" s="30">
        <v>0.03</v>
      </c>
      <c r="F102" s="30">
        <v>0.1</v>
      </c>
      <c r="G102" s="38">
        <f t="shared" si="12"/>
        <v>0.1044030650891055</v>
      </c>
      <c r="H102" s="38">
        <f t="shared" si="7"/>
        <v>1.2581530863467797E-10</v>
      </c>
      <c r="I102" s="39">
        <f t="shared" si="8"/>
        <v>1.8910317621134709E-5</v>
      </c>
      <c r="J102" s="39">
        <f t="shared" si="9"/>
        <v>9.0160095969692999E-5</v>
      </c>
      <c r="K102" s="32">
        <f t="shared" si="10"/>
        <v>1.8910317621134711E-6</v>
      </c>
      <c r="L102" s="32">
        <f t="shared" si="11"/>
        <v>3.8251689151559898E-6</v>
      </c>
      <c r="M102" s="33">
        <f t="shared" si="13"/>
        <v>1.8207918354797631E-11</v>
      </c>
      <c r="N102" s="20"/>
    </row>
    <row r="103" spans="1:14">
      <c r="A103" t="s">
        <v>125</v>
      </c>
      <c r="B103" s="28" t="s">
        <v>13</v>
      </c>
      <c r="C103" s="29">
        <v>394.50480454545459</v>
      </c>
      <c r="D103" s="29">
        <v>34.654524799999997</v>
      </c>
      <c r="E103" s="30">
        <v>0.03</v>
      </c>
      <c r="F103" s="30">
        <v>0.1</v>
      </c>
      <c r="G103" s="38">
        <f t="shared" si="12"/>
        <v>0.1044030650891055</v>
      </c>
      <c r="H103" s="38">
        <f t="shared" si="7"/>
        <v>6.846238029390321E-11</v>
      </c>
      <c r="I103" s="39">
        <f t="shared" si="8"/>
        <v>5.6885792923466738E-4</v>
      </c>
      <c r="J103" s="39">
        <f t="shared" si="9"/>
        <v>6.6507958780855929E-5</v>
      </c>
      <c r="K103" s="32">
        <f t="shared" si="10"/>
        <v>5.6885792923466742E-5</v>
      </c>
      <c r="L103" s="32">
        <f t="shared" si="11"/>
        <v>2.8216937194091171E-6</v>
      </c>
      <c r="M103" s="33">
        <f t="shared" si="13"/>
        <v>3.2439553919776916E-9</v>
      </c>
      <c r="N103" s="20"/>
    </row>
    <row r="104" spans="1:14">
      <c r="A104" t="s">
        <v>126</v>
      </c>
      <c r="B104" s="28" t="s">
        <v>13</v>
      </c>
      <c r="C104" s="29">
        <v>359.29</v>
      </c>
      <c r="D104" s="29">
        <v>0</v>
      </c>
      <c r="E104" s="30">
        <v>0.03</v>
      </c>
      <c r="F104" s="30">
        <v>0.2</v>
      </c>
      <c r="G104" s="38">
        <f t="shared" si="12"/>
        <v>0.20223748416156687</v>
      </c>
      <c r="H104" s="38">
        <f t="shared" si="7"/>
        <v>0</v>
      </c>
      <c r="I104" s="39">
        <f t="shared" si="8"/>
        <v>5.786509584488897E-4</v>
      </c>
      <c r="J104" s="39">
        <f t="shared" si="9"/>
        <v>0</v>
      </c>
      <c r="K104" s="32">
        <f t="shared" si="10"/>
        <v>1.1573019168977795E-4</v>
      </c>
      <c r="L104" s="32">
        <f t="shared" si="11"/>
        <v>0</v>
      </c>
      <c r="M104" s="33">
        <f t="shared" si="13"/>
        <v>1.3393477268552748E-8</v>
      </c>
      <c r="N104" s="20"/>
    </row>
    <row r="105" spans="1:14">
      <c r="A105" t="s">
        <v>127</v>
      </c>
      <c r="B105" s="28" t="s">
        <v>179</v>
      </c>
      <c r="C105" s="29">
        <v>1975.1342245240771</v>
      </c>
      <c r="D105" s="29">
        <v>0</v>
      </c>
      <c r="E105" s="30">
        <v>0.03</v>
      </c>
      <c r="F105" s="30">
        <v>0.2</v>
      </c>
      <c r="G105" s="38">
        <f t="shared" si="12"/>
        <v>0.20223748416156687</v>
      </c>
      <c r="H105" s="38">
        <f t="shared" si="7"/>
        <v>0</v>
      </c>
      <c r="I105" s="39">
        <f t="shared" si="8"/>
        <v>3.1809342613620117E-3</v>
      </c>
      <c r="J105" s="39">
        <f t="shared" si="9"/>
        <v>0</v>
      </c>
      <c r="K105" s="32">
        <f t="shared" si="10"/>
        <v>6.3618685227240235E-4</v>
      </c>
      <c r="L105" s="32">
        <f t="shared" si="11"/>
        <v>0</v>
      </c>
      <c r="M105" s="33">
        <f t="shared" si="13"/>
        <v>4.0473371100426747E-7</v>
      </c>
      <c r="N105" s="20"/>
    </row>
    <row r="106" spans="1:14">
      <c r="A106" t="s">
        <v>128</v>
      </c>
      <c r="B106" s="28" t="s">
        <v>178</v>
      </c>
      <c r="C106" s="29">
        <v>0</v>
      </c>
      <c r="D106" s="29">
        <v>5.8057999999999996</v>
      </c>
      <c r="E106" s="30">
        <v>0.03</v>
      </c>
      <c r="F106" s="35">
        <v>0.2</v>
      </c>
      <c r="G106" s="38">
        <f t="shared" si="12"/>
        <v>0.20223748416156687</v>
      </c>
      <c r="H106" s="38">
        <f t="shared" si="7"/>
        <v>7.2102952841467469E-12</v>
      </c>
      <c r="I106" s="39">
        <f t="shared" si="8"/>
        <v>1.1142322954071915E-5</v>
      </c>
      <c r="J106" s="39">
        <f t="shared" si="9"/>
        <v>1.11423229525829E-5</v>
      </c>
      <c r="K106" s="32">
        <f t="shared" si="10"/>
        <v>2.2284645908143832E-6</v>
      </c>
      <c r="L106" s="32">
        <f t="shared" si="11"/>
        <v>4.7272872707651303E-7</v>
      </c>
      <c r="M106" s="33">
        <f t="shared" si="13"/>
        <v>5.1895268819168966E-12</v>
      </c>
      <c r="N106" s="20"/>
    </row>
    <row r="107" spans="1:14">
      <c r="A107" t="s">
        <v>129</v>
      </c>
      <c r="B107" s="28" t="s">
        <v>13</v>
      </c>
      <c r="C107" s="29">
        <v>2058.2868407676951</v>
      </c>
      <c r="D107" s="29">
        <v>1285.016231005128</v>
      </c>
      <c r="E107" s="30">
        <v>0.3</v>
      </c>
      <c r="F107" s="30">
        <v>0.5</v>
      </c>
      <c r="G107" s="38">
        <f t="shared" si="12"/>
        <v>0.58309518948452999</v>
      </c>
      <c r="H107" s="38">
        <f t="shared" si="7"/>
        <v>2.9363089189806868E-6</v>
      </c>
      <c r="I107" s="39">
        <f t="shared" si="8"/>
        <v>8.4877698136054391E-4</v>
      </c>
      <c r="J107" s="39">
        <f t="shared" si="9"/>
        <v>2.4661658763942972E-3</v>
      </c>
      <c r="K107" s="32">
        <f t="shared" si="10"/>
        <v>4.2438849068027196E-4</v>
      </c>
      <c r="L107" s="32">
        <f t="shared" si="11"/>
        <v>1.0463055688375634E-3</v>
      </c>
      <c r="M107" s="33">
        <f t="shared" si="13"/>
        <v>1.2748609344023765E-6</v>
      </c>
      <c r="N107" s="20"/>
    </row>
    <row r="108" spans="1:14">
      <c r="A108" t="s">
        <v>130</v>
      </c>
      <c r="B108" s="28" t="s">
        <v>178</v>
      </c>
      <c r="C108" s="29">
        <v>0</v>
      </c>
      <c r="D108" s="29">
        <v>7.7366666666666299</v>
      </c>
      <c r="E108" s="30">
        <v>0.05</v>
      </c>
      <c r="F108" s="30">
        <v>0.2</v>
      </c>
      <c r="G108" s="38">
        <f t="shared" si="12"/>
        <v>0.20615528128088306</v>
      </c>
      <c r="H108" s="38">
        <f t="shared" si="7"/>
        <v>1.3304614708493589E-11</v>
      </c>
      <c r="I108" s="39">
        <f t="shared" si="8"/>
        <v>1.4847986257393586E-5</v>
      </c>
      <c r="J108" s="39">
        <f t="shared" si="9"/>
        <v>1.4847986251073519E-5</v>
      </c>
      <c r="K108" s="32">
        <f t="shared" si="10"/>
        <v>2.9695972514787174E-6</v>
      </c>
      <c r="L108" s="32">
        <f t="shared" si="11"/>
        <v>1.049911176509871E-6</v>
      </c>
      <c r="M108" s="33">
        <f t="shared" si="13"/>
        <v>9.9208213145502949E-12</v>
      </c>
      <c r="N108" s="20"/>
    </row>
    <row r="109" spans="1:14">
      <c r="A109" t="s">
        <v>131</v>
      </c>
      <c r="B109" s="28" t="s">
        <v>179</v>
      </c>
      <c r="C109" s="29">
        <v>0</v>
      </c>
      <c r="D109" s="29">
        <v>131.34366666666665</v>
      </c>
      <c r="E109" s="30">
        <v>0.05</v>
      </c>
      <c r="F109" s="30">
        <v>0.2</v>
      </c>
      <c r="G109" s="38">
        <f t="shared" si="12"/>
        <v>0.20615528128088306</v>
      </c>
      <c r="H109" s="38">
        <f t="shared" si="7"/>
        <v>3.8345358552154393E-9</v>
      </c>
      <c r="I109" s="39">
        <f t="shared" si="8"/>
        <v>2.5207095521651013E-4</v>
      </c>
      <c r="J109" s="39">
        <f t="shared" si="9"/>
        <v>2.5207095521313127E-4</v>
      </c>
      <c r="K109" s="32">
        <f t="shared" si="10"/>
        <v>5.041419104330203E-5</v>
      </c>
      <c r="L109" s="32">
        <f t="shared" si="11"/>
        <v>1.7824108177137564E-5</v>
      </c>
      <c r="M109" s="33">
        <f t="shared" si="13"/>
        <v>2.8592894908608567E-9</v>
      </c>
      <c r="N109" s="20"/>
    </row>
    <row r="110" spans="1:14">
      <c r="A110" t="s">
        <v>132</v>
      </c>
      <c r="B110" s="28" t="s">
        <v>180</v>
      </c>
      <c r="C110" s="29">
        <v>0</v>
      </c>
      <c r="D110" s="29">
        <v>43.658999999940001</v>
      </c>
      <c r="E110" s="30">
        <v>0.05</v>
      </c>
      <c r="F110" s="30">
        <v>0.2</v>
      </c>
      <c r="G110" s="38">
        <f t="shared" si="12"/>
        <v>0.20615528128088306</v>
      </c>
      <c r="H110" s="38">
        <f t="shared" si="7"/>
        <v>4.2368403441098941E-10</v>
      </c>
      <c r="I110" s="39">
        <f t="shared" si="8"/>
        <v>8.3789086396279799E-5</v>
      </c>
      <c r="J110" s="39">
        <f t="shared" si="9"/>
        <v>8.3789086393976439E-5</v>
      </c>
      <c r="K110" s="32">
        <f t="shared" si="10"/>
        <v>1.6757817279255962E-5</v>
      </c>
      <c r="L110" s="32">
        <f t="shared" si="11"/>
        <v>5.9247831178606228E-6</v>
      </c>
      <c r="M110" s="33">
        <f t="shared" si="13"/>
        <v>3.1592749495861597E-10</v>
      </c>
      <c r="N110" s="20"/>
    </row>
    <row r="111" spans="1:14">
      <c r="A111" t="s">
        <v>133</v>
      </c>
      <c r="B111" s="28" t="s">
        <v>181</v>
      </c>
      <c r="C111" s="29">
        <v>0</v>
      </c>
      <c r="D111" s="29">
        <v>25.695999999963998</v>
      </c>
      <c r="E111" s="30">
        <v>0.05</v>
      </c>
      <c r="F111" s="30">
        <v>0.2</v>
      </c>
      <c r="G111" s="38">
        <f t="shared" si="12"/>
        <v>0.20615528128088306</v>
      </c>
      <c r="H111" s="38">
        <f t="shared" si="7"/>
        <v>1.4676604053301894E-10</v>
      </c>
      <c r="I111" s="39">
        <f t="shared" si="8"/>
        <v>4.9315017850659615E-5</v>
      </c>
      <c r="J111" s="39">
        <f t="shared" si="9"/>
        <v>4.9315017842359207E-5</v>
      </c>
      <c r="K111" s="32">
        <f t="shared" si="10"/>
        <v>9.863003570131924E-6</v>
      </c>
      <c r="L111" s="32">
        <f t="shared" si="11"/>
        <v>3.4870983530667787E-6</v>
      </c>
      <c r="M111" s="33">
        <f t="shared" si="13"/>
        <v>1.0943869434839611E-10</v>
      </c>
      <c r="N111" s="20"/>
    </row>
    <row r="112" spans="1:14">
      <c r="A112" t="s">
        <v>134</v>
      </c>
      <c r="B112" s="28" t="s">
        <v>178</v>
      </c>
      <c r="C112" s="29">
        <v>0</v>
      </c>
      <c r="D112" s="29">
        <v>10172.428071237922</v>
      </c>
      <c r="E112" s="30">
        <v>0.3</v>
      </c>
      <c r="F112" s="30">
        <v>0.5</v>
      </c>
      <c r="G112" s="38">
        <f t="shared" si="12"/>
        <v>0.58309518948452999</v>
      </c>
      <c r="H112" s="38">
        <f t="shared" si="7"/>
        <v>1.8400675777733601E-4</v>
      </c>
      <c r="I112" s="39">
        <f t="shared" si="8"/>
        <v>1.9522628885191295E-2</v>
      </c>
      <c r="J112" s="39">
        <f t="shared" si="9"/>
        <v>1.9522628885192895E-2</v>
      </c>
      <c r="K112" s="32">
        <f t="shared" si="10"/>
        <v>9.7613144425956477E-3</v>
      </c>
      <c r="L112" s="32">
        <f t="shared" si="11"/>
        <v>8.2827499627849584E-3</v>
      </c>
      <c r="M112" s="33">
        <f t="shared" si="13"/>
        <v>1.638872065932406E-4</v>
      </c>
      <c r="N112" s="20"/>
    </row>
    <row r="113" spans="1:14">
      <c r="A113" t="s">
        <v>135</v>
      </c>
      <c r="B113" s="28" t="s">
        <v>178</v>
      </c>
      <c r="C113" s="29">
        <v>0</v>
      </c>
      <c r="D113" s="29">
        <v>594.13142267625972</v>
      </c>
      <c r="E113" s="30">
        <v>0.3</v>
      </c>
      <c r="F113" s="30">
        <v>0.5</v>
      </c>
      <c r="G113" s="38">
        <f t="shared" si="12"/>
        <v>0.58309518948452999</v>
      </c>
      <c r="H113" s="38">
        <f t="shared" si="7"/>
        <v>6.2769629038104468E-7</v>
      </c>
      <c r="I113" s="39">
        <f t="shared" si="8"/>
        <v>1.1402397925799335E-3</v>
      </c>
      <c r="J113" s="39">
        <f t="shared" si="9"/>
        <v>1.1402397925757729E-3</v>
      </c>
      <c r="K113" s="32">
        <f t="shared" si="10"/>
        <v>5.7011989628996673E-4</v>
      </c>
      <c r="L113" s="32">
        <f t="shared" si="11"/>
        <v>4.8376277370544286E-4</v>
      </c>
      <c r="M113" s="33">
        <f t="shared" si="13"/>
        <v>5.5906311736886592E-7</v>
      </c>
      <c r="N113" s="20"/>
    </row>
    <row r="114" spans="1:14">
      <c r="A114" t="s">
        <v>136</v>
      </c>
      <c r="B114" s="28" t="s">
        <v>178</v>
      </c>
      <c r="C114" s="29">
        <v>0</v>
      </c>
      <c r="D114" s="29">
        <v>225.15992960904987</v>
      </c>
      <c r="E114" s="30">
        <v>0.3</v>
      </c>
      <c r="F114" s="30">
        <v>0.5</v>
      </c>
      <c r="G114" s="38">
        <f t="shared" si="12"/>
        <v>0.58309518948452999</v>
      </c>
      <c r="H114" s="38">
        <f t="shared" si="7"/>
        <v>9.0150206566477956E-8</v>
      </c>
      <c r="I114" s="39">
        <f t="shared" si="8"/>
        <v>4.3212040575468791E-4</v>
      </c>
      <c r="J114" s="39">
        <f t="shared" si="9"/>
        <v>4.3212040574681644E-4</v>
      </c>
      <c r="K114" s="32">
        <f t="shared" si="10"/>
        <v>2.1606020287734395E-4</v>
      </c>
      <c r="L114" s="32">
        <f t="shared" si="11"/>
        <v>1.8333316151559377E-4</v>
      </c>
      <c r="M114" s="33">
        <f t="shared" si="13"/>
        <v>8.0293059378701832E-8</v>
      </c>
      <c r="N114" s="20"/>
    </row>
    <row r="115" spans="1:14">
      <c r="A115" t="s">
        <v>137</v>
      </c>
      <c r="B115" s="28" t="s">
        <v>178</v>
      </c>
      <c r="C115" s="29">
        <v>0</v>
      </c>
      <c r="D115" s="29">
        <v>511.7212100000001</v>
      </c>
      <c r="E115" s="30">
        <v>0.3</v>
      </c>
      <c r="F115" s="30">
        <v>0.5</v>
      </c>
      <c r="G115" s="38">
        <f t="shared" si="12"/>
        <v>0.58309518948452999</v>
      </c>
      <c r="H115" s="38">
        <f t="shared" si="7"/>
        <v>4.6564115093908163E-7</v>
      </c>
      <c r="I115" s="39">
        <f t="shared" si="8"/>
        <v>9.8208050286530124E-4</v>
      </c>
      <c r="J115" s="39">
        <f t="shared" si="9"/>
        <v>9.8208050286032866E-4</v>
      </c>
      <c r="K115" s="32">
        <f t="shared" si="10"/>
        <v>4.9104025143265062E-4</v>
      </c>
      <c r="L115" s="32">
        <f t="shared" si="11"/>
        <v>4.1666146994617982E-4</v>
      </c>
      <c r="M115" s="33">
        <f t="shared" si="13"/>
        <v>4.1472730906475206E-7</v>
      </c>
      <c r="N115" s="20"/>
    </row>
    <row r="116" spans="1:14">
      <c r="A116" t="s">
        <v>138</v>
      </c>
      <c r="B116" s="28" t="s">
        <v>180</v>
      </c>
      <c r="C116" s="29">
        <v>293.61055593747602</v>
      </c>
      <c r="D116" s="29">
        <v>372.85186860298802</v>
      </c>
      <c r="E116" s="35">
        <v>0.05</v>
      </c>
      <c r="F116" s="30">
        <v>0.2</v>
      </c>
      <c r="G116" s="38">
        <f t="shared" si="12"/>
        <v>0.20615528128088306</v>
      </c>
      <c r="H116" s="38">
        <f t="shared" si="7"/>
        <v>3.0900618957695675E-8</v>
      </c>
      <c r="I116" s="39">
        <f t="shared" si="8"/>
        <v>2.4269028387990943E-4</v>
      </c>
      <c r="J116" s="39">
        <f t="shared" si="9"/>
        <v>7.1556649100012017E-4</v>
      </c>
      <c r="K116" s="32">
        <f t="shared" si="10"/>
        <v>4.8538056775981887E-5</v>
      </c>
      <c r="L116" s="32">
        <f t="shared" si="11"/>
        <v>5.0598191817604768E-5</v>
      </c>
      <c r="M116" s="33">
        <f t="shared" si="13"/>
        <v>4.9161199707995675E-9</v>
      </c>
      <c r="N116" s="20"/>
    </row>
    <row r="117" spans="1:14">
      <c r="A117" t="s">
        <v>139</v>
      </c>
      <c r="B117" s="28" t="s">
        <v>176</v>
      </c>
      <c r="C117" s="29">
        <v>780.7850557245697</v>
      </c>
      <c r="D117" s="29">
        <v>551.47693749999996</v>
      </c>
      <c r="E117" s="35">
        <v>0.05</v>
      </c>
      <c r="F117" s="35">
        <v>0.1</v>
      </c>
      <c r="G117" s="38">
        <f t="shared" si="12"/>
        <v>0.1118033988749895</v>
      </c>
      <c r="H117" s="38">
        <f t="shared" si="7"/>
        <v>1.9882469460897185E-8</v>
      </c>
      <c r="I117" s="39">
        <f t="shared" si="8"/>
        <v>1.9911279993678477E-4</v>
      </c>
      <c r="J117" s="39">
        <f t="shared" si="9"/>
        <v>1.0583785418936884E-3</v>
      </c>
      <c r="K117" s="32">
        <f t="shared" si="10"/>
        <v>1.9911279993678477E-5</v>
      </c>
      <c r="L117" s="32">
        <f t="shared" si="11"/>
        <v>7.483866440353576E-5</v>
      </c>
      <c r="M117" s="33">
        <f t="shared" si="13"/>
        <v>5.9972847606917111E-9</v>
      </c>
      <c r="N117" s="20"/>
    </row>
    <row r="118" spans="1:14">
      <c r="A118" t="s">
        <v>140</v>
      </c>
      <c r="B118" s="28" t="s">
        <v>177</v>
      </c>
      <c r="C118" s="29">
        <v>15743.091505742435</v>
      </c>
      <c r="D118" s="29">
        <v>13849.326142759912</v>
      </c>
      <c r="E118" s="30">
        <v>0.03</v>
      </c>
      <c r="F118" s="35">
        <v>0.2</v>
      </c>
      <c r="G118" s="38">
        <f t="shared" si="12"/>
        <v>0.20223748416156687</v>
      </c>
      <c r="H118" s="38">
        <f t="shared" si="7"/>
        <v>4.1028552406443533E-5</v>
      </c>
      <c r="I118" s="39">
        <f t="shared" si="8"/>
        <v>1.2237999948325751E-3</v>
      </c>
      <c r="J118" s="39">
        <f t="shared" si="9"/>
        <v>2.6579225009177063E-2</v>
      </c>
      <c r="K118" s="32">
        <f t="shared" si="10"/>
        <v>2.4475999896651502E-4</v>
      </c>
      <c r="L118" s="32">
        <f t="shared" si="11"/>
        <v>1.1276610145603307E-3</v>
      </c>
      <c r="M118" s="33">
        <f t="shared" si="13"/>
        <v>1.3315268208533228E-6</v>
      </c>
      <c r="N118" s="20"/>
    </row>
    <row r="119" spans="1:14">
      <c r="A119" t="s">
        <v>141</v>
      </c>
      <c r="B119" s="28" t="s">
        <v>177</v>
      </c>
      <c r="C119" s="29">
        <v>3934.4457911220265</v>
      </c>
      <c r="D119" s="29">
        <v>3149.49187834435</v>
      </c>
      <c r="E119" s="30">
        <v>0.05</v>
      </c>
      <c r="F119" s="35">
        <v>0.2</v>
      </c>
      <c r="G119" s="38">
        <f t="shared" si="12"/>
        <v>0.20615528128088306</v>
      </c>
      <c r="H119" s="38">
        <f t="shared" si="7"/>
        <v>2.2048320652232815E-6</v>
      </c>
      <c r="I119" s="39">
        <f t="shared" si="8"/>
        <v>2.9219095659627214E-4</v>
      </c>
      <c r="J119" s="39">
        <f t="shared" si="9"/>
        <v>6.0444134563797727E-3</v>
      </c>
      <c r="K119" s="32">
        <f t="shared" si="10"/>
        <v>5.843819131925443E-5</v>
      </c>
      <c r="L119" s="32">
        <f t="shared" si="11"/>
        <v>4.2740457433013558E-4</v>
      </c>
      <c r="M119" s="33">
        <f t="shared" si="13"/>
        <v>1.8608969236299016E-7</v>
      </c>
      <c r="N119" s="20"/>
    </row>
    <row r="120" spans="1:14">
      <c r="A120" t="s">
        <v>142</v>
      </c>
      <c r="B120" s="28" t="s">
        <v>176</v>
      </c>
      <c r="C120" s="29">
        <v>1828.5075329187935</v>
      </c>
      <c r="D120" s="29">
        <v>1342.1480066692343</v>
      </c>
      <c r="E120" s="30">
        <v>0.05</v>
      </c>
      <c r="F120" s="35">
        <v>0.2</v>
      </c>
      <c r="G120" s="38">
        <f t="shared" si="12"/>
        <v>0.20615528128088306</v>
      </c>
      <c r="H120" s="38">
        <f t="shared" si="7"/>
        <v>4.0040118322777432E-7</v>
      </c>
      <c r="I120" s="39">
        <f t="shared" si="8"/>
        <v>3.6908056630480246E-4</v>
      </c>
      <c r="J120" s="39">
        <f t="shared" si="9"/>
        <v>2.5758115230414412E-3</v>
      </c>
      <c r="K120" s="32">
        <f t="shared" si="10"/>
        <v>7.3816113260960492E-5</v>
      </c>
      <c r="L120" s="32">
        <f t="shared" si="11"/>
        <v>1.8213737950010522E-4</v>
      </c>
      <c r="M120" s="33">
        <f t="shared" si="13"/>
        <v>3.8622843588120301E-8</v>
      </c>
      <c r="N120" s="20"/>
    </row>
    <row r="121" spans="1:14">
      <c r="A121" t="s">
        <v>143</v>
      </c>
      <c r="B121" s="28" t="s">
        <v>177</v>
      </c>
      <c r="C121" s="29">
        <v>15.02048539375625</v>
      </c>
      <c r="D121" s="29">
        <v>15.103260892957501</v>
      </c>
      <c r="E121" s="30">
        <v>0.3</v>
      </c>
      <c r="F121" s="30">
        <v>0.5</v>
      </c>
      <c r="G121" s="38">
        <f t="shared" si="12"/>
        <v>0.58309518948452999</v>
      </c>
      <c r="H121" s="38">
        <f t="shared" si="7"/>
        <v>4.0562616980815301E-10</v>
      </c>
      <c r="I121" s="39">
        <f t="shared" si="8"/>
        <v>4.7944777321617948E-6</v>
      </c>
      <c r="J121" s="39">
        <f t="shared" si="9"/>
        <v>2.8985740209178424E-5</v>
      </c>
      <c r="K121" s="32">
        <f t="shared" si="10"/>
        <v>2.3972388660808974E-6</v>
      </c>
      <c r="L121" s="32">
        <f t="shared" si="11"/>
        <v>1.2297608075772985E-5</v>
      </c>
      <c r="M121" s="33">
        <f t="shared" si="13"/>
        <v>1.5697791856636577E-10</v>
      </c>
      <c r="N121" s="20"/>
    </row>
    <row r="122" spans="1:14">
      <c r="A122" t="s">
        <v>144</v>
      </c>
      <c r="B122" s="28" t="s">
        <v>176</v>
      </c>
      <c r="C122" s="29">
        <v>3.6963585076101402</v>
      </c>
      <c r="D122" s="29">
        <v>3.8215882261763001</v>
      </c>
      <c r="E122" s="30">
        <v>0.3</v>
      </c>
      <c r="F122" s="30">
        <v>0.5</v>
      </c>
      <c r="G122" s="38">
        <f t="shared" si="12"/>
        <v>0.58309518948452999</v>
      </c>
      <c r="H122" s="38">
        <f t="shared" si="7"/>
        <v>2.597002084956707E-11</v>
      </c>
      <c r="I122" s="39">
        <f t="shared" si="8"/>
        <v>1.3811064647484272E-6</v>
      </c>
      <c r="J122" s="39">
        <f t="shared" si="9"/>
        <v>7.3342812718048792E-6</v>
      </c>
      <c r="K122" s="32">
        <f t="shared" si="10"/>
        <v>6.9055323237421362E-7</v>
      </c>
      <c r="L122" s="32">
        <f t="shared" si="11"/>
        <v>3.1116720134536359E-6</v>
      </c>
      <c r="M122" s="33">
        <f t="shared" si="13"/>
        <v>1.015936648605308E-11</v>
      </c>
      <c r="N122" s="20"/>
    </row>
    <row r="123" spans="1:14">
      <c r="A123" t="s">
        <v>145</v>
      </c>
      <c r="B123" s="28" t="s">
        <v>13</v>
      </c>
      <c r="C123" s="29">
        <v>1.3071192277717201</v>
      </c>
      <c r="D123" s="29">
        <v>13.611136</v>
      </c>
      <c r="E123" s="30">
        <v>0.1</v>
      </c>
      <c r="F123" s="30">
        <v>0.2</v>
      </c>
      <c r="G123" s="38">
        <f t="shared" si="12"/>
        <v>0.22360679774997899</v>
      </c>
      <c r="H123" s="38">
        <f t="shared" si="7"/>
        <v>4.8446716944078535E-11</v>
      </c>
      <c r="I123" s="39">
        <f t="shared" si="8"/>
        <v>2.401691432751818E-5</v>
      </c>
      <c r="J123" s="39">
        <f t="shared" si="9"/>
        <v>2.6122097396315308E-5</v>
      </c>
      <c r="K123" s="32">
        <f t="shared" si="10"/>
        <v>4.8033828655036361E-6</v>
      </c>
      <c r="L123" s="32">
        <f t="shared" si="11"/>
        <v>3.6942224415500028E-6</v>
      </c>
      <c r="M123" s="33">
        <f t="shared" si="13"/>
        <v>3.6719766400265587E-11</v>
      </c>
      <c r="N123" s="20"/>
    </row>
    <row r="124" spans="1:14">
      <c r="A124" t="s">
        <v>146</v>
      </c>
      <c r="B124" s="28" t="s">
        <v>13</v>
      </c>
      <c r="C124" s="29">
        <v>464.83990666666665</v>
      </c>
      <c r="D124" s="29">
        <v>450.41934666666663</v>
      </c>
      <c r="E124" s="30">
        <v>0.1</v>
      </c>
      <c r="F124" s="30">
        <v>0.2</v>
      </c>
      <c r="G124" s="38">
        <f t="shared" si="12"/>
        <v>0.22360679774997899</v>
      </c>
      <c r="H124" s="38">
        <f t="shared" si="7"/>
        <v>5.3052967087651126E-8</v>
      </c>
      <c r="I124" s="39">
        <f t="shared" si="8"/>
        <v>1.1578223240960028E-4</v>
      </c>
      <c r="J124" s="39">
        <f t="shared" si="9"/>
        <v>8.6443174491911438E-4</v>
      </c>
      <c r="K124" s="32">
        <f t="shared" si="10"/>
        <v>2.3156446481920059E-5</v>
      </c>
      <c r="L124" s="32">
        <f t="shared" si="11"/>
        <v>1.2224910974104514E-4</v>
      </c>
      <c r="M124" s="33">
        <f t="shared" si="13"/>
        <v>1.5481065846148124E-8</v>
      </c>
      <c r="N124" s="20"/>
    </row>
    <row r="125" spans="1:14">
      <c r="A125" t="s">
        <v>147</v>
      </c>
      <c r="B125" s="28" t="s">
        <v>176</v>
      </c>
      <c r="C125" s="29">
        <v>8481.9331524284826</v>
      </c>
      <c r="D125" s="29">
        <v>7088.2234941920988</v>
      </c>
      <c r="E125" s="30">
        <v>0.2</v>
      </c>
      <c r="F125" s="30">
        <v>0.5</v>
      </c>
      <c r="G125" s="38">
        <f t="shared" si="12"/>
        <v>0.53851648071345048</v>
      </c>
      <c r="H125" s="38">
        <f t="shared" si="7"/>
        <v>7.6204111484850178E-5</v>
      </c>
      <c r="I125" s="39">
        <f t="shared" si="8"/>
        <v>5.7065588769944497E-5</v>
      </c>
      <c r="J125" s="39">
        <f t="shared" si="9"/>
        <v>1.3603512923692515E-2</v>
      </c>
      <c r="K125" s="32">
        <f t="shared" si="10"/>
        <v>2.8532794384972249E-5</v>
      </c>
      <c r="L125" s="32">
        <f t="shared" si="11"/>
        <v>3.8476544945207263E-3</v>
      </c>
      <c r="M125" s="33">
        <f t="shared" si="13"/>
        <v>1.480525922956096E-5</v>
      </c>
      <c r="N125" s="20"/>
    </row>
    <row r="126" spans="1:14">
      <c r="A126" t="s">
        <v>148</v>
      </c>
      <c r="B126" s="28" t="s">
        <v>176</v>
      </c>
      <c r="C126" s="29">
        <v>2812.9815034351445</v>
      </c>
      <c r="D126" s="29">
        <v>2363.4288695067303</v>
      </c>
      <c r="E126" s="30">
        <v>0.2</v>
      </c>
      <c r="F126" s="30">
        <v>0.5</v>
      </c>
      <c r="G126" s="38">
        <f t="shared" si="12"/>
        <v>0.53851648071345048</v>
      </c>
      <c r="H126" s="38">
        <f t="shared" si="7"/>
        <v>8.4720531357788405E-6</v>
      </c>
      <c r="I126" s="39">
        <f t="shared" si="8"/>
        <v>5.3730436668786297E-6</v>
      </c>
      <c r="J126" s="39">
        <f t="shared" si="9"/>
        <v>4.5358241309555788E-3</v>
      </c>
      <c r="K126" s="32">
        <f t="shared" si="10"/>
        <v>2.6865218334393148E-6</v>
      </c>
      <c r="L126" s="32">
        <f t="shared" si="11"/>
        <v>1.2829248005073075E-3</v>
      </c>
      <c r="M126" s="33">
        <f t="shared" si="13"/>
        <v>1.6459032611562764E-6</v>
      </c>
      <c r="N126" s="20"/>
    </row>
    <row r="127" spans="1:14">
      <c r="A127" t="s">
        <v>149</v>
      </c>
      <c r="B127" s="28" t="s">
        <v>176</v>
      </c>
      <c r="C127" s="29">
        <v>1035.1093380975753</v>
      </c>
      <c r="D127" s="29">
        <v>855.9891238803724</v>
      </c>
      <c r="E127" s="30">
        <v>0.2</v>
      </c>
      <c r="F127" s="30">
        <v>0.5</v>
      </c>
      <c r="G127" s="38">
        <f t="shared" si="12"/>
        <v>0.53851648071345048</v>
      </c>
      <c r="H127" s="38">
        <f t="shared" si="7"/>
        <v>1.1113224605760366E-6</v>
      </c>
      <c r="I127" s="39">
        <f t="shared" si="8"/>
        <v>2.4306629207160313E-5</v>
      </c>
      <c r="J127" s="39">
        <f t="shared" si="9"/>
        <v>1.642789497084571E-3</v>
      </c>
      <c r="K127" s="32">
        <f t="shared" si="10"/>
        <v>1.2153314603580156E-5</v>
      </c>
      <c r="L127" s="32">
        <f t="shared" si="11"/>
        <v>4.646510373802153E-4</v>
      </c>
      <c r="M127" s="33">
        <f t="shared" si="13"/>
        <v>2.1604828959436386E-7</v>
      </c>
      <c r="N127" s="20"/>
    </row>
    <row r="128" spans="1:14">
      <c r="A128" t="s">
        <v>150</v>
      </c>
      <c r="B128" s="28" t="s">
        <v>177</v>
      </c>
      <c r="C128" s="29">
        <v>1876.4634387899516</v>
      </c>
      <c r="D128" s="29">
        <v>1658.1725954141873</v>
      </c>
      <c r="E128" s="30">
        <v>0.05</v>
      </c>
      <c r="F128" s="30">
        <v>0.1</v>
      </c>
      <c r="G128" s="38">
        <f t="shared" si="12"/>
        <v>0.1118033988749895</v>
      </c>
      <c r="H128" s="38">
        <f t="shared" si="7"/>
        <v>1.7975255837221743E-7</v>
      </c>
      <c r="I128" s="39">
        <f t="shared" si="8"/>
        <v>1.6017049478023182E-4</v>
      </c>
      <c r="J128" s="39">
        <f t="shared" si="9"/>
        <v>3.1823167469129938E-3</v>
      </c>
      <c r="K128" s="32">
        <f t="shared" si="10"/>
        <v>1.6017049478023183E-5</v>
      </c>
      <c r="L128" s="32">
        <f t="shared" si="11"/>
        <v>2.2502377516256923E-4</v>
      </c>
      <c r="M128" s="33">
        <f t="shared" si="13"/>
        <v>5.089224526239595E-8</v>
      </c>
      <c r="N128" s="20"/>
    </row>
    <row r="129" spans="1:14">
      <c r="A129" t="s">
        <v>151</v>
      </c>
      <c r="B129" s="28" t="s">
        <v>177</v>
      </c>
      <c r="C129" s="29">
        <v>18158.036580046359</v>
      </c>
      <c r="D129" s="29">
        <v>13871.866834477411</v>
      </c>
      <c r="E129" s="30">
        <v>0.1</v>
      </c>
      <c r="F129" s="30">
        <v>0.2</v>
      </c>
      <c r="G129" s="38">
        <f t="shared" si="12"/>
        <v>0.22360679774997899</v>
      </c>
      <c r="H129" s="38">
        <f t="shared" si="7"/>
        <v>5.0320555550090102E-5</v>
      </c>
      <c r="I129" s="39">
        <f t="shared" si="8"/>
        <v>2.6210501549144283E-3</v>
      </c>
      <c r="J129" s="39">
        <f t="shared" si="9"/>
        <v>2.6622484450888967E-2</v>
      </c>
      <c r="K129" s="32">
        <f t="shared" si="10"/>
        <v>5.2421003098288563E-4</v>
      </c>
      <c r="L129" s="32">
        <f t="shared" si="11"/>
        <v>3.7649878574514024E-3</v>
      </c>
      <c r="M129" s="33">
        <f t="shared" si="13"/>
        <v>1.444992972333958E-5</v>
      </c>
      <c r="N129" s="20"/>
    </row>
    <row r="130" spans="1:14">
      <c r="A130" t="s">
        <v>152</v>
      </c>
      <c r="B130" s="28" t="s">
        <v>177</v>
      </c>
      <c r="C130" s="29">
        <v>2.1942163047389998</v>
      </c>
      <c r="D130" s="29">
        <v>65.695922169210746</v>
      </c>
      <c r="E130" s="30">
        <v>0.2</v>
      </c>
      <c r="F130" s="30">
        <v>1</v>
      </c>
      <c r="G130" s="38">
        <f t="shared" si="12"/>
        <v>1.019803902718557</v>
      </c>
      <c r="H130" s="38">
        <f t="shared" si="7"/>
        <v>2.3475549479935459E-8</v>
      </c>
      <c r="I130" s="39">
        <f t="shared" si="8"/>
        <v>1.2254780529019627E-4</v>
      </c>
      <c r="J130" s="39">
        <f t="shared" si="9"/>
        <v>1.2608170820164262E-4</v>
      </c>
      <c r="K130" s="32">
        <f t="shared" si="10"/>
        <v>1.2254780529019627E-4</v>
      </c>
      <c r="L130" s="32">
        <f t="shared" si="11"/>
        <v>3.5661292341186025E-5</v>
      </c>
      <c r="M130" s="33">
        <f t="shared" si="13"/>
        <v>1.6289692352887389E-8</v>
      </c>
      <c r="N130" s="20"/>
    </row>
    <row r="131" spans="1:14">
      <c r="A131" t="s">
        <v>153</v>
      </c>
      <c r="B131" s="28" t="s">
        <v>176</v>
      </c>
      <c r="C131" s="29">
        <v>16.9191969824894</v>
      </c>
      <c r="D131" s="29">
        <v>441.54572983999998</v>
      </c>
      <c r="E131" s="30">
        <v>0.2</v>
      </c>
      <c r="F131" s="30">
        <v>1</v>
      </c>
      <c r="G131" s="38">
        <f t="shared" si="12"/>
        <v>1.019803902718557</v>
      </c>
      <c r="H131" s="38">
        <f t="shared" si="7"/>
        <v>1.0604502972751947E-6</v>
      </c>
      <c r="I131" s="39">
        <f t="shared" si="8"/>
        <v>8.2015225721576712E-4</v>
      </c>
      <c r="J131" s="39">
        <f t="shared" si="9"/>
        <v>8.4740175690020333E-4</v>
      </c>
      <c r="K131" s="32">
        <f t="shared" si="10"/>
        <v>8.2015225721576712E-4</v>
      </c>
      <c r="L131" s="32">
        <f t="shared" si="11"/>
        <v>2.3968141147741125E-4</v>
      </c>
      <c r="M131" s="33">
        <f t="shared" si="13"/>
        <v>7.3009690402392201E-7</v>
      </c>
      <c r="N131" s="20"/>
    </row>
    <row r="132" spans="1:14">
      <c r="A132" t="s">
        <v>154</v>
      </c>
      <c r="B132" s="28" t="s">
        <v>13</v>
      </c>
      <c r="C132" s="29">
        <v>507.18473059439987</v>
      </c>
      <c r="D132" s="29">
        <v>194.22434115723166</v>
      </c>
      <c r="E132" s="30">
        <v>0.1</v>
      </c>
      <c r="F132" s="30">
        <v>0.2</v>
      </c>
      <c r="G132" s="38">
        <f t="shared" si="12"/>
        <v>0.22360679774997899</v>
      </c>
      <c r="H132" s="38">
        <f t="shared" si="7"/>
        <v>9.8646781177175181E-9</v>
      </c>
      <c r="I132" s="39">
        <f t="shared" si="8"/>
        <v>4.4409294310909786E-4</v>
      </c>
      <c r="J132" s="39">
        <f t="shared" si="9"/>
        <v>3.7274972173111619E-4</v>
      </c>
      <c r="K132" s="32">
        <f t="shared" si="10"/>
        <v>8.8818588621819583E-5</v>
      </c>
      <c r="L132" s="32">
        <f t="shared" si="11"/>
        <v>5.2714771184294176E-5</v>
      </c>
      <c r="M132" s="33">
        <f t="shared" si="13"/>
        <v>1.066758878578451E-8</v>
      </c>
      <c r="N132" s="20"/>
    </row>
    <row r="133" spans="1:14">
      <c r="A133" t="s">
        <v>155</v>
      </c>
      <c r="B133" s="28" t="s">
        <v>177</v>
      </c>
      <c r="C133" s="29">
        <v>50.079643196308254</v>
      </c>
      <c r="D133" s="29">
        <v>55.388432558681757</v>
      </c>
      <c r="E133" s="30">
        <v>0.1</v>
      </c>
      <c r="F133" s="30">
        <v>0.2</v>
      </c>
      <c r="G133" s="38">
        <f t="shared" si="12"/>
        <v>0.22360679774997899</v>
      </c>
      <c r="H133" s="38">
        <f t="shared" si="7"/>
        <v>8.0225744381238099E-10</v>
      </c>
      <c r="I133" s="39">
        <f t="shared" si="8"/>
        <v>2.5644017949133513E-5</v>
      </c>
      <c r="J133" s="39">
        <f t="shared" si="9"/>
        <v>1.0629987312793927E-4</v>
      </c>
      <c r="K133" s="32">
        <f t="shared" si="10"/>
        <v>5.1288035898267026E-6</v>
      </c>
      <c r="L133" s="32">
        <f t="shared" si="11"/>
        <v>1.5033072225607107E-5</v>
      </c>
      <c r="M133" s="33">
        <f t="shared" si="13"/>
        <v>2.5229788680333907E-10</v>
      </c>
      <c r="N133" s="20"/>
    </row>
    <row r="134" spans="1:14">
      <c r="A134" t="s">
        <v>156</v>
      </c>
      <c r="B134" s="28" t="s">
        <v>176</v>
      </c>
      <c r="C134" s="29">
        <v>36.65225872956178</v>
      </c>
      <c r="D134" s="29">
        <v>22.67039348794162</v>
      </c>
      <c r="E134" s="30">
        <v>0.1</v>
      </c>
      <c r="F134" s="30">
        <v>0.2</v>
      </c>
      <c r="G134" s="38">
        <f t="shared" si="12"/>
        <v>0.22360679774997899</v>
      </c>
      <c r="H134" s="38">
        <f t="shared" si="7"/>
        <v>1.3439828331167793E-10</v>
      </c>
      <c r="I134" s="39">
        <f t="shared" si="8"/>
        <v>1.5521967569043227E-5</v>
      </c>
      <c r="J134" s="39">
        <f t="shared" si="9"/>
        <v>4.350836158751212E-5</v>
      </c>
      <c r="K134" s="32">
        <f t="shared" si="10"/>
        <v>3.1043935138086454E-6</v>
      </c>
      <c r="L134" s="32">
        <f t="shared" si="11"/>
        <v>6.1530115033692252E-6</v>
      </c>
      <c r="M134" s="33">
        <f t="shared" si="13"/>
        <v>4.74968096491712E-11</v>
      </c>
      <c r="N134" s="20"/>
    </row>
    <row r="135" spans="1:14">
      <c r="A135" t="s">
        <v>157</v>
      </c>
      <c r="B135" s="28" t="s">
        <v>177</v>
      </c>
      <c r="C135" s="29">
        <v>3222.4943517044062</v>
      </c>
      <c r="D135" s="29">
        <v>2515.6780513300769</v>
      </c>
      <c r="E135" s="30">
        <v>0.2</v>
      </c>
      <c r="F135" s="35">
        <v>1</v>
      </c>
      <c r="G135" s="38">
        <f t="shared" si="12"/>
        <v>1.019803902718557</v>
      </c>
      <c r="H135" s="38">
        <f t="shared" si="7"/>
        <v>3.4423027305200898E-5</v>
      </c>
      <c r="I135" s="39">
        <f t="shared" si="8"/>
        <v>3.6195348580747577E-4</v>
      </c>
      <c r="J135" s="39">
        <f t="shared" si="9"/>
        <v>4.8280163444562579E-3</v>
      </c>
      <c r="K135" s="32">
        <f t="shared" si="10"/>
        <v>3.6195348580747577E-4</v>
      </c>
      <c r="L135" s="32">
        <f t="shared" si="11"/>
        <v>1.3655692387378026E-3</v>
      </c>
      <c r="M135" s="33">
        <f t="shared" si="13"/>
        <v>1.9957896716751241E-6</v>
      </c>
      <c r="N135" s="20"/>
    </row>
    <row r="136" spans="1:14">
      <c r="A136" t="s">
        <v>158</v>
      </c>
      <c r="B136" s="28" t="s">
        <v>176</v>
      </c>
      <c r="C136" s="29">
        <v>1265.832862184559</v>
      </c>
      <c r="D136" s="29">
        <v>1329.9957824400383</v>
      </c>
      <c r="E136" s="30">
        <v>0.2</v>
      </c>
      <c r="F136" s="35">
        <v>1</v>
      </c>
      <c r="G136" s="38">
        <f t="shared" si="12"/>
        <v>1.019803902718557</v>
      </c>
      <c r="H136" s="38">
        <f t="shared" si="7"/>
        <v>9.6214265224506353E-6</v>
      </c>
      <c r="I136" s="39">
        <f t="shared" si="8"/>
        <v>5.1378818232095114E-4</v>
      </c>
      <c r="J136" s="39">
        <f t="shared" si="9"/>
        <v>2.5524893267973568E-3</v>
      </c>
      <c r="K136" s="32">
        <f t="shared" si="10"/>
        <v>5.1378818232095114E-4</v>
      </c>
      <c r="L136" s="32">
        <f t="shared" si="11"/>
        <v>7.2195300475387872E-4</v>
      </c>
      <c r="M136" s="33">
        <f t="shared" si="13"/>
        <v>7.8519443736582088E-7</v>
      </c>
      <c r="N136" s="20"/>
    </row>
    <row r="137" spans="1:14" ht="15.75" thickBot="1">
      <c r="A137" s="21" t="s">
        <v>20</v>
      </c>
      <c r="B137" s="21"/>
      <c r="C137" s="21"/>
      <c r="D137" s="21"/>
      <c r="E137" s="22"/>
      <c r="F137" s="22"/>
      <c r="G137" s="23"/>
      <c r="H137" s="23"/>
      <c r="I137" s="23"/>
      <c r="J137" s="23"/>
      <c r="K137" s="23"/>
      <c r="L137" s="23"/>
      <c r="M137" s="23"/>
      <c r="N137" s="21"/>
    </row>
    <row r="138" spans="1:14" ht="23.25" customHeight="1" thickBot="1">
      <c r="A138" s="6" t="s">
        <v>25</v>
      </c>
      <c r="B138" s="7"/>
      <c r="C138" s="24">
        <f>SUM(C11:C137)</f>
        <v>521058.3129484824</v>
      </c>
      <c r="D138" s="24">
        <f>SUM(D11:D137)</f>
        <v>437267.50013164867</v>
      </c>
      <c r="E138" s="7"/>
      <c r="F138" s="7"/>
      <c r="G138" s="8"/>
      <c r="H138" s="36">
        <f>SUM(H11:H137)</f>
        <v>6.4600130997468914E-4</v>
      </c>
      <c r="I138" s="8"/>
      <c r="J138" s="8"/>
      <c r="K138" s="8"/>
      <c r="L138" s="8"/>
      <c r="M138" s="37">
        <f>SUM(M11:M137)</f>
        <v>3.5335735351432046E-4</v>
      </c>
      <c r="N138" s="9"/>
    </row>
    <row r="139" spans="1:14" ht="50.25" customHeight="1" thickBot="1">
      <c r="A139" s="10" t="s">
        <v>14</v>
      </c>
      <c r="B139" s="8"/>
      <c r="C139" s="8"/>
      <c r="D139" s="8"/>
      <c r="E139" s="11"/>
      <c r="F139" s="12"/>
      <c r="G139" s="13" t="s">
        <v>16</v>
      </c>
      <c r="H139" s="14">
        <f>SQRT(H138)</f>
        <v>2.5416555824397002E-2</v>
      </c>
      <c r="I139" s="15"/>
      <c r="J139" s="15"/>
      <c r="K139" s="15"/>
      <c r="L139" s="14" t="s">
        <v>15</v>
      </c>
      <c r="M139" s="14">
        <f>SQRT(M138)</f>
        <v>1.8797801826658363E-2</v>
      </c>
      <c r="N139" s="16"/>
    </row>
    <row r="167" spans="1:14">
      <c r="A167" s="17" t="s">
        <v>24</v>
      </c>
    </row>
    <row r="168" spans="1:14" ht="33" customHeight="1">
      <c r="A168" s="18" t="s">
        <v>3</v>
      </c>
      <c r="B168" s="40" t="s">
        <v>22</v>
      </c>
      <c r="C168" s="40"/>
      <c r="D168" s="40"/>
      <c r="E168" s="40"/>
      <c r="F168" s="40"/>
      <c r="G168" s="40"/>
      <c r="H168" s="40"/>
      <c r="I168" s="40"/>
      <c r="J168" s="40"/>
      <c r="K168" s="40"/>
      <c r="L168" s="40"/>
      <c r="M168" s="40"/>
      <c r="N168" s="40"/>
    </row>
    <row r="169" spans="1:14" ht="30.75" customHeight="1">
      <c r="A169" s="18" t="s">
        <v>4</v>
      </c>
      <c r="B169" s="40" t="s">
        <v>23</v>
      </c>
      <c r="C169" s="40"/>
      <c r="D169" s="40"/>
      <c r="E169" s="40"/>
      <c r="F169" s="40"/>
      <c r="G169" s="40"/>
      <c r="H169" s="40"/>
      <c r="I169" s="40"/>
      <c r="J169" s="40"/>
      <c r="K169" s="40"/>
      <c r="L169" s="40"/>
      <c r="M169" s="40"/>
      <c r="N169" s="40"/>
    </row>
    <row r="172" spans="1:14">
      <c r="A172" s="17" t="s">
        <v>21</v>
      </c>
    </row>
  </sheetData>
  <sheetProtection formatCells="0" formatColumns="0" formatRows="0" insertColumns="0" insertRows="0" insertHyperlinks="0" deleteColumns="0" deleteRows="0"/>
  <mergeCells count="3">
    <mergeCell ref="A1:I4"/>
    <mergeCell ref="B168:N168"/>
    <mergeCell ref="B169:N169"/>
  </mergeCells>
  <pageMargins left="0.7" right="0.7" top="0.75" bottom="0.75" header="0.3" footer="0.3"/>
  <pageSetup paperSize="9" orientation="portrait" r:id="rId1"/>
  <drawing r:id="rId2"/>
  <legacyDrawing r:id="rId3"/>
  <tableParts count="1">
    <tablePart r:id="rId4"/>
  </tableParts>
</worksheet>
</file>

<file path=xl/worksheets/sheet2.xml><?xml version="1.0" encoding="utf-8"?>
<worksheet xmlns="http://schemas.openxmlformats.org/spreadsheetml/2006/main" xmlns:r="http://schemas.openxmlformats.org/officeDocument/2006/relationships">
  <dimension ref="A1:Q189"/>
  <sheetViews>
    <sheetView tabSelected="1" topLeftCell="E127" workbookViewId="0">
      <selection activeCell="H161" sqref="H161"/>
    </sheetView>
  </sheetViews>
  <sheetFormatPr defaultRowHeight="15"/>
  <cols>
    <col min="1" max="1" width="34.85546875" style="1" customWidth="1"/>
    <col min="2" max="2" width="9.140625" style="1"/>
    <col min="3" max="3" width="15.28515625" style="1" customWidth="1"/>
    <col min="4" max="4" width="17.28515625" style="1" customWidth="1"/>
    <col min="5" max="5" width="15.42578125" style="1" customWidth="1"/>
    <col min="6" max="6" width="20.28515625" style="1" customWidth="1"/>
    <col min="7" max="7" width="12.42578125" style="1" customWidth="1"/>
    <col min="8" max="8" width="18.85546875" style="1" customWidth="1"/>
    <col min="9" max="9" width="12.42578125" style="1" customWidth="1"/>
    <col min="10" max="10" width="12.5703125" style="1" customWidth="1"/>
    <col min="11" max="11" width="23.140625" style="1" customWidth="1"/>
    <col min="12" max="12" width="20" style="1" customWidth="1"/>
    <col min="13" max="13" width="18.28515625" style="1" customWidth="1"/>
    <col min="14" max="14" width="21.85546875" style="1" customWidth="1"/>
    <col min="15" max="15" width="17.85546875" style="1" customWidth="1"/>
    <col min="16" max="16384" width="9.140625" style="1"/>
  </cols>
  <sheetData>
    <row r="1" spans="1:17" ht="13.5" customHeight="1">
      <c r="A1" s="40" t="s">
        <v>32</v>
      </c>
      <c r="B1" s="40"/>
      <c r="C1" s="40"/>
      <c r="D1" s="40"/>
      <c r="E1" s="40"/>
      <c r="F1" s="40"/>
      <c r="G1" s="40"/>
      <c r="H1" s="40"/>
      <c r="I1" s="40"/>
      <c r="J1" s="3"/>
      <c r="K1" s="3"/>
      <c r="L1" s="3"/>
      <c r="M1" s="3"/>
      <c r="N1" s="3"/>
    </row>
    <row r="2" spans="1:17" ht="7.5" customHeight="1">
      <c r="A2" s="40"/>
      <c r="B2" s="40"/>
      <c r="C2" s="40"/>
      <c r="D2" s="40"/>
      <c r="E2" s="40"/>
      <c r="F2" s="40"/>
      <c r="G2" s="40"/>
      <c r="H2" s="40"/>
      <c r="I2" s="40"/>
      <c r="J2" s="3"/>
      <c r="K2" s="3"/>
      <c r="L2" s="3"/>
      <c r="M2" s="3"/>
      <c r="N2" s="3"/>
    </row>
    <row r="3" spans="1:17" ht="0.75" hidden="1" customHeight="1">
      <c r="A3" s="40"/>
      <c r="B3" s="40"/>
      <c r="C3" s="40"/>
      <c r="D3" s="40"/>
      <c r="E3" s="40"/>
      <c r="F3" s="40"/>
      <c r="G3" s="40"/>
      <c r="H3" s="40"/>
      <c r="I3" s="40"/>
      <c r="J3" s="3"/>
      <c r="K3" s="3"/>
      <c r="L3" s="3"/>
      <c r="M3" s="3"/>
      <c r="N3" s="3"/>
    </row>
    <row r="4" spans="1:17" ht="48.75" customHeight="1">
      <c r="A4" s="40"/>
      <c r="B4" s="40"/>
      <c r="C4" s="40"/>
      <c r="D4" s="40"/>
      <c r="E4" s="40"/>
      <c r="F4" s="40"/>
      <c r="G4" s="40"/>
      <c r="H4" s="40"/>
      <c r="I4" s="40"/>
      <c r="J4" s="3"/>
      <c r="K4" s="3"/>
      <c r="L4" s="3"/>
      <c r="M4" s="3"/>
      <c r="N4" s="3"/>
    </row>
    <row r="5" spans="1:17" ht="34.5" customHeight="1">
      <c r="A5" s="27"/>
      <c r="B5" s="27"/>
      <c r="C5" s="27"/>
      <c r="D5" s="27"/>
      <c r="E5" s="27"/>
      <c r="F5" s="27"/>
      <c r="G5" s="27"/>
      <c r="H5" s="27"/>
      <c r="I5" s="27"/>
      <c r="J5" s="3"/>
      <c r="K5" s="3"/>
      <c r="L5" s="3"/>
      <c r="M5" s="3"/>
      <c r="N5" s="3"/>
    </row>
    <row r="6" spans="1:17">
      <c r="A6" s="26" t="s">
        <v>17</v>
      </c>
      <c r="B6" s="20" t="s">
        <v>183</v>
      </c>
      <c r="C6" s="27"/>
      <c r="D6" s="27"/>
      <c r="E6" s="27"/>
      <c r="F6" s="27"/>
      <c r="G6" s="27"/>
      <c r="H6" s="27"/>
      <c r="I6" s="27"/>
      <c r="J6" s="3"/>
      <c r="K6" s="3"/>
      <c r="L6" s="3"/>
      <c r="M6" s="3"/>
      <c r="N6" s="3"/>
    </row>
    <row r="7" spans="1:17">
      <c r="A7" s="26" t="s">
        <v>18</v>
      </c>
      <c r="B7" s="20">
        <v>2015</v>
      </c>
    </row>
    <row r="8" spans="1:17" ht="90.75" customHeight="1">
      <c r="A8" s="2" t="s">
        <v>19</v>
      </c>
      <c r="B8" s="2" t="s">
        <v>0</v>
      </c>
      <c r="C8" s="2" t="s">
        <v>1</v>
      </c>
      <c r="D8" s="2" t="s">
        <v>182</v>
      </c>
      <c r="E8" s="2" t="s">
        <v>9</v>
      </c>
      <c r="F8" s="2" t="s">
        <v>10</v>
      </c>
      <c r="G8" s="2" t="s">
        <v>2</v>
      </c>
      <c r="H8" s="2" t="s">
        <v>184</v>
      </c>
      <c r="I8" s="2" t="s">
        <v>3</v>
      </c>
      <c r="J8" s="2" t="s">
        <v>4</v>
      </c>
      <c r="K8" s="2" t="s">
        <v>11</v>
      </c>
      <c r="L8" s="2" t="s">
        <v>12</v>
      </c>
      <c r="M8" s="2" t="s">
        <v>5</v>
      </c>
      <c r="N8" s="2" t="s">
        <v>8</v>
      </c>
      <c r="P8" s="3"/>
      <c r="Q8" s="3"/>
    </row>
    <row r="9" spans="1:17" ht="36.75" customHeight="1">
      <c r="A9" s="2"/>
      <c r="B9" s="2"/>
      <c r="C9" s="25" t="s">
        <v>6</v>
      </c>
      <c r="D9" s="25" t="s">
        <v>6</v>
      </c>
      <c r="E9" s="25" t="s">
        <v>7</v>
      </c>
      <c r="F9" s="25" t="s">
        <v>7</v>
      </c>
      <c r="G9" s="25" t="s">
        <v>7</v>
      </c>
      <c r="H9" s="25"/>
      <c r="I9" s="25" t="s">
        <v>7</v>
      </c>
      <c r="J9" s="25" t="s">
        <v>7</v>
      </c>
      <c r="K9" s="25" t="s">
        <v>7</v>
      </c>
      <c r="L9" s="25" t="s">
        <v>7</v>
      </c>
      <c r="M9" s="25" t="s">
        <v>7</v>
      </c>
      <c r="N9" s="25"/>
    </row>
    <row r="10" spans="1:17" ht="68.25" customHeight="1">
      <c r="A10" s="4"/>
      <c r="B10" s="4"/>
      <c r="C10" s="5" t="s">
        <v>26</v>
      </c>
      <c r="D10" s="5" t="s">
        <v>26</v>
      </c>
      <c r="E10" s="5" t="s">
        <v>27</v>
      </c>
      <c r="F10" s="5" t="s">
        <v>27</v>
      </c>
      <c r="G10" s="5"/>
      <c r="H10" s="5"/>
      <c r="I10" s="5" t="s">
        <v>28</v>
      </c>
      <c r="J10" s="5"/>
      <c r="K10" s="5" t="s">
        <v>29</v>
      </c>
      <c r="L10" s="5" t="s">
        <v>30</v>
      </c>
      <c r="M10" s="5" t="s">
        <v>31</v>
      </c>
      <c r="N10" s="4"/>
    </row>
    <row r="11" spans="1:17">
      <c r="A11" t="s">
        <v>33</v>
      </c>
      <c r="B11" s="28" t="s">
        <v>13</v>
      </c>
      <c r="C11" s="29">
        <v>81031.362041734363</v>
      </c>
      <c r="D11" s="29">
        <v>20915.645916294226</v>
      </c>
      <c r="E11" s="30">
        <v>0.03</v>
      </c>
      <c r="F11" s="30">
        <v>0.03</v>
      </c>
      <c r="G11" s="31">
        <f>(SQRT(E11*E11+F11*F11))</f>
        <v>4.2426406871192854E-2</v>
      </c>
      <c r="H11" s="31">
        <f>((G11*D11)^2)/($D$155*$D$155)</f>
        <v>4.8440021401513244E-6</v>
      </c>
      <c r="I11" s="32">
        <f>ABS(((0.01*D11+$D$155-(0.01*C11+$C$155))/(0.01*C11+$C$155))*100-(($D$155-$C$155)/$C$155)*100)</f>
        <v>8.2192291804236817E-2</v>
      </c>
      <c r="J11" s="32">
        <f>ABS(D11/$C$155)</f>
        <v>4.0564168023400599E-2</v>
      </c>
      <c r="K11" s="32">
        <f>I11*F11</f>
        <v>2.4657687541271042E-3</v>
      </c>
      <c r="L11" s="32">
        <f>J11*E11*SQRT(2)</f>
        <v>1.7209918969522246E-3</v>
      </c>
      <c r="M11" s="32">
        <f>(K11*K11+L11*L11)</f>
        <v>9.0418286582047482E-6</v>
      </c>
      <c r="N11" s="20"/>
    </row>
    <row r="12" spans="1:17">
      <c r="A12" t="s">
        <v>34</v>
      </c>
      <c r="B12" s="28" t="s">
        <v>13</v>
      </c>
      <c r="C12" s="29">
        <v>40408.148639534411</v>
      </c>
      <c r="D12" s="29">
        <v>45429.956488147174</v>
      </c>
      <c r="E12" s="30">
        <v>0.03</v>
      </c>
      <c r="F12" s="30">
        <v>0.03</v>
      </c>
      <c r="G12" s="31">
        <f t="shared" ref="G12:G75" si="0">(SQRT(E12*E12+F12*F12))</f>
        <v>4.2426406871192854E-2</v>
      </c>
      <c r="H12" s="31">
        <f t="shared" ref="H12:H75" si="1">((G12*D12)^2)/($D$155*$D$155)</f>
        <v>2.2853167674537327E-5</v>
      </c>
      <c r="I12" s="32">
        <f t="shared" ref="I12:I75" si="2">ABS(((0.01*D12+$D$155-(0.01*C12+$C$155))/(0.01*C12+$C$155))*100-(($D$155-$C$155)/$C$155)*100)</f>
        <v>2.6806901796529559E-2</v>
      </c>
      <c r="J12" s="32">
        <f t="shared" ref="J12:J75" si="3">ABS(D12/$C$155)</f>
        <v>8.8107648965568608E-2</v>
      </c>
      <c r="K12" s="32">
        <f t="shared" ref="K12:K86" si="4">I12*F12</f>
        <v>8.042070538958867E-4</v>
      </c>
      <c r="L12" s="32">
        <f t="shared" ref="L12:L75" si="5">J12*E12*SQRT(2)</f>
        <v>3.7380909634774479E-3</v>
      </c>
      <c r="M12" s="32">
        <f t="shared" ref="M12:M75" si="6">(K12*K12+L12*L12)</f>
        <v>1.4620073036767656E-5</v>
      </c>
      <c r="N12" s="20"/>
    </row>
    <row r="13" spans="1:17">
      <c r="A13" t="s">
        <v>35</v>
      </c>
      <c r="B13" s="28" t="s">
        <v>13</v>
      </c>
      <c r="C13" s="29">
        <v>16562.207051182533</v>
      </c>
      <c r="D13" s="29">
        <v>41396.374709242096</v>
      </c>
      <c r="E13" s="30">
        <v>0.03</v>
      </c>
      <c r="F13" s="30">
        <v>0.03</v>
      </c>
      <c r="G13" s="31">
        <f t="shared" si="0"/>
        <v>4.2426406871192854E-2</v>
      </c>
      <c r="H13" s="31">
        <f t="shared" si="1"/>
        <v>1.8975200922064221E-5</v>
      </c>
      <c r="I13" s="32">
        <f t="shared" si="2"/>
        <v>5.5150228007601498E-2</v>
      </c>
      <c r="J13" s="32">
        <f t="shared" si="3"/>
        <v>8.0284850201884903E-2</v>
      </c>
      <c r="K13" s="32">
        <f t="shared" si="4"/>
        <v>1.6545068402280449E-3</v>
      </c>
      <c r="L13" s="32">
        <f t="shared" si="5"/>
        <v>3.4061977202579389E-3</v>
      </c>
      <c r="M13" s="32">
        <f t="shared" si="6"/>
        <v>1.4339575793851769E-5</v>
      </c>
      <c r="N13" s="20"/>
    </row>
    <row r="14" spans="1:17">
      <c r="A14" t="s">
        <v>36</v>
      </c>
      <c r="B14" s="28" t="s">
        <v>13</v>
      </c>
      <c r="C14" s="29">
        <v>143.25065954801894</v>
      </c>
      <c r="D14" s="29">
        <v>169.77081110863136</v>
      </c>
      <c r="E14" s="30">
        <v>0.03</v>
      </c>
      <c r="F14" s="30">
        <v>0.03</v>
      </c>
      <c r="G14" s="31">
        <f t="shared" si="0"/>
        <v>4.2426406871192854E-2</v>
      </c>
      <c r="H14" s="31">
        <f t="shared" si="1"/>
        <v>3.1914482857725194E-10</v>
      </c>
      <c r="I14" s="32">
        <f t="shared" si="2"/>
        <v>1.120137608907612E-4</v>
      </c>
      <c r="J14" s="32">
        <f t="shared" si="3"/>
        <v>3.2925646833189832E-4</v>
      </c>
      <c r="K14" s="32">
        <f t="shared" si="4"/>
        <v>3.3604128267228361E-6</v>
      </c>
      <c r="L14" s="32">
        <f t="shared" si="5"/>
        <v>1.3969168890421144E-5</v>
      </c>
      <c r="M14" s="32">
        <f t="shared" si="6"/>
        <v>2.0643005385511324E-10</v>
      </c>
      <c r="N14" s="20"/>
    </row>
    <row r="15" spans="1:17">
      <c r="A15" t="s">
        <v>37</v>
      </c>
      <c r="B15" s="28" t="s">
        <v>176</v>
      </c>
      <c r="C15" s="29">
        <v>295.31269799355982</v>
      </c>
      <c r="D15" s="29">
        <v>154.82282987021887</v>
      </c>
      <c r="E15" s="30">
        <v>0.03</v>
      </c>
      <c r="F15" s="30">
        <v>0.5</v>
      </c>
      <c r="G15" s="31">
        <f t="shared" si="0"/>
        <v>0.50089919145472772</v>
      </c>
      <c r="H15" s="31">
        <f t="shared" si="1"/>
        <v>3.6996438913960299E-8</v>
      </c>
      <c r="I15" s="32">
        <f t="shared" si="2"/>
        <v>1.475804806361225E-4</v>
      </c>
      <c r="J15" s="32">
        <f t="shared" si="3"/>
        <v>3.0026609313658919E-4</v>
      </c>
      <c r="K15" s="32">
        <f t="shared" si="4"/>
        <v>7.3790240318061251E-5</v>
      </c>
      <c r="L15" s="32">
        <f t="shared" si="5"/>
        <v>1.2739211437036421E-5</v>
      </c>
      <c r="M15" s="32">
        <f t="shared" si="6"/>
        <v>5.6072870742347515E-9</v>
      </c>
      <c r="N15" s="20"/>
    </row>
    <row r="16" spans="1:17">
      <c r="A16" t="s">
        <v>38</v>
      </c>
      <c r="B16" s="28" t="s">
        <v>176</v>
      </c>
      <c r="C16" s="29">
        <v>167.0393318671577</v>
      </c>
      <c r="D16" s="29">
        <v>203.01632499818822</v>
      </c>
      <c r="E16" s="30">
        <v>0.03</v>
      </c>
      <c r="F16" s="30">
        <v>0.5</v>
      </c>
      <c r="G16" s="31">
        <f t="shared" si="0"/>
        <v>0.50089919145472772</v>
      </c>
      <c r="H16" s="31">
        <f t="shared" si="1"/>
        <v>6.3613874009177704E-8</v>
      </c>
      <c r="I16" s="32">
        <f t="shared" si="2"/>
        <v>1.4041456421409748E-4</v>
      </c>
      <c r="J16" s="32">
        <f t="shared" si="3"/>
        <v>3.937333970787978E-4</v>
      </c>
      <c r="K16" s="32">
        <f t="shared" si="4"/>
        <v>7.0207282107048741E-5</v>
      </c>
      <c r="L16" s="32">
        <f t="shared" si="5"/>
        <v>1.670469330324201E-5</v>
      </c>
      <c r="M16" s="32">
        <f t="shared" si="6"/>
        <v>5.2081092392141053E-9</v>
      </c>
      <c r="N16" s="20"/>
    </row>
    <row r="17" spans="1:14">
      <c r="A17" t="s">
        <v>39</v>
      </c>
      <c r="B17" s="28" t="s">
        <v>176</v>
      </c>
      <c r="C17" s="29">
        <v>9.0918254210943203</v>
      </c>
      <c r="D17" s="29">
        <v>25.35359328503414</v>
      </c>
      <c r="E17" s="30">
        <v>0.03</v>
      </c>
      <c r="F17" s="30">
        <v>0.5</v>
      </c>
      <c r="G17" s="31">
        <f t="shared" si="0"/>
        <v>0.50089919145472772</v>
      </c>
      <c r="H17" s="31">
        <f t="shared" si="1"/>
        <v>9.9213086125420358E-10</v>
      </c>
      <c r="I17" s="32">
        <f t="shared" si="2"/>
        <v>3.5383265089450333E-5</v>
      </c>
      <c r="J17" s="32">
        <f t="shared" si="3"/>
        <v>4.9171200455725797E-5</v>
      </c>
      <c r="K17" s="32">
        <f t="shared" si="4"/>
        <v>1.7691632544725167E-5</v>
      </c>
      <c r="L17" s="32">
        <f t="shared" si="5"/>
        <v>2.0861573568796064E-6</v>
      </c>
      <c r="M17" s="32">
        <f t="shared" si="6"/>
        <v>3.1734591461524159E-10</v>
      </c>
      <c r="N17" s="20"/>
    </row>
    <row r="18" spans="1:14">
      <c r="A18" t="s">
        <v>40</v>
      </c>
      <c r="B18" s="28" t="s">
        <v>176</v>
      </c>
      <c r="C18" s="29">
        <v>0.97252431120000005</v>
      </c>
      <c r="D18" s="29">
        <v>1.122143436</v>
      </c>
      <c r="E18" s="30">
        <v>0.03</v>
      </c>
      <c r="F18" s="30">
        <v>0.5</v>
      </c>
      <c r="G18" s="31">
        <f t="shared" si="0"/>
        <v>0.50089919145472772</v>
      </c>
      <c r="H18" s="31">
        <f t="shared" si="1"/>
        <v>1.9435094978938162E-12</v>
      </c>
      <c r="I18" s="32">
        <f t="shared" si="2"/>
        <v>7.0145258135312361E-7</v>
      </c>
      <c r="J18" s="32">
        <f t="shared" si="3"/>
        <v>2.1763045265936006E-6</v>
      </c>
      <c r="K18" s="32">
        <f t="shared" si="4"/>
        <v>3.507262906765618E-7</v>
      </c>
      <c r="L18" s="32">
        <f t="shared" si="5"/>
        <v>9.2332781320878854E-8</v>
      </c>
      <c r="M18" s="32">
        <f t="shared" si="6"/>
        <v>1.3153427347818936E-13</v>
      </c>
      <c r="N18" s="20"/>
    </row>
    <row r="19" spans="1:14">
      <c r="A19" t="s">
        <v>41</v>
      </c>
      <c r="B19" s="28" t="s">
        <v>176</v>
      </c>
      <c r="C19" s="29">
        <v>16.158865478399999</v>
      </c>
      <c r="D19" s="29">
        <v>82.066089952799999</v>
      </c>
      <c r="E19" s="30">
        <v>0.2</v>
      </c>
      <c r="F19" s="30">
        <v>0.5</v>
      </c>
      <c r="G19" s="31">
        <f t="shared" si="0"/>
        <v>0.53851648071345048</v>
      </c>
      <c r="H19" s="31">
        <f t="shared" si="1"/>
        <v>1.2014750067610132E-8</v>
      </c>
      <c r="I19" s="32">
        <f t="shared" si="2"/>
        <v>1.3465513009691676E-4</v>
      </c>
      <c r="J19" s="32">
        <f t="shared" si="3"/>
        <v>1.5916040437821197E-4</v>
      </c>
      <c r="K19" s="32">
        <f t="shared" si="4"/>
        <v>6.7327565048458382E-5</v>
      </c>
      <c r="L19" s="32">
        <f t="shared" si="5"/>
        <v>4.5017360492890706E-5</v>
      </c>
      <c r="M19" s="32">
        <f t="shared" si="6"/>
        <v>6.5595637611012713E-9</v>
      </c>
      <c r="N19" s="20"/>
    </row>
    <row r="20" spans="1:14">
      <c r="A20" t="s">
        <v>42</v>
      </c>
      <c r="B20" s="28" t="s">
        <v>177</v>
      </c>
      <c r="C20" s="29">
        <v>73.641277512074993</v>
      </c>
      <c r="D20" s="29">
        <v>14.84407139451125</v>
      </c>
      <c r="E20" s="30">
        <v>0.03</v>
      </c>
      <c r="F20" s="30">
        <v>0.5</v>
      </c>
      <c r="G20" s="31">
        <f t="shared" si="0"/>
        <v>0.50089919145472772</v>
      </c>
      <c r="H20" s="31">
        <f t="shared" si="1"/>
        <v>3.4009166594092155E-10</v>
      </c>
      <c r="I20" s="32">
        <f t="shared" si="2"/>
        <v>8.2889452844625566E-5</v>
      </c>
      <c r="J20" s="32">
        <f t="shared" si="3"/>
        <v>2.8788850634023058E-5</v>
      </c>
      <c r="K20" s="32">
        <f t="shared" si="4"/>
        <v>4.1444726422312783E-5</v>
      </c>
      <c r="L20" s="32">
        <f t="shared" si="5"/>
        <v>1.2214074903530606E-6</v>
      </c>
      <c r="M20" s="32">
        <f t="shared" si="6"/>
        <v>1.7191571844778419E-9</v>
      </c>
      <c r="N20" s="20"/>
    </row>
    <row r="21" spans="1:14">
      <c r="A21" t="s">
        <v>43</v>
      </c>
      <c r="B21" s="28" t="s">
        <v>177</v>
      </c>
      <c r="C21" s="29">
        <v>131.7655651435665</v>
      </c>
      <c r="D21" s="29">
        <v>23.766929311386999</v>
      </c>
      <c r="E21" s="30">
        <v>0.03</v>
      </c>
      <c r="F21" s="30">
        <v>0.5</v>
      </c>
      <c r="G21" s="31">
        <f t="shared" si="0"/>
        <v>0.50089919145472772</v>
      </c>
      <c r="H21" s="31">
        <f t="shared" si="1"/>
        <v>8.7183855256069146E-10</v>
      </c>
      <c r="I21" s="32">
        <f t="shared" si="2"/>
        <v>1.5373063883927784E-4</v>
      </c>
      <c r="J21" s="32">
        <f t="shared" si="3"/>
        <v>4.6093996706853838E-5</v>
      </c>
      <c r="K21" s="32">
        <f t="shared" si="4"/>
        <v>7.6865319419638922E-5</v>
      </c>
      <c r="L21" s="32">
        <f t="shared" si="5"/>
        <v>1.9556026586044047E-6</v>
      </c>
      <c r="M21" s="32">
        <f t="shared" si="6"/>
        <v>5.912101711241461E-9</v>
      </c>
      <c r="N21" s="20"/>
    </row>
    <row r="22" spans="1:14">
      <c r="A22" t="s">
        <v>44</v>
      </c>
      <c r="B22" s="28" t="s">
        <v>177</v>
      </c>
      <c r="C22" s="29">
        <v>11.189142979566501</v>
      </c>
      <c r="D22" s="29">
        <v>26.462240266011751</v>
      </c>
      <c r="E22" s="30">
        <v>0.03</v>
      </c>
      <c r="F22" s="30">
        <v>0.5</v>
      </c>
      <c r="G22" s="31">
        <f t="shared" si="0"/>
        <v>0.50089919145472772</v>
      </c>
      <c r="H22" s="31">
        <f t="shared" si="1"/>
        <v>1.080794528069211E-9</v>
      </c>
      <c r="I22" s="32">
        <f t="shared" si="2"/>
        <v>3.4352770491352658E-5</v>
      </c>
      <c r="J22" s="32">
        <f t="shared" si="3"/>
        <v>5.1321329722351837E-5</v>
      </c>
      <c r="K22" s="32">
        <f t="shared" si="4"/>
        <v>1.7176385245676329E-5</v>
      </c>
      <c r="L22" s="32">
        <f t="shared" si="5"/>
        <v>2.1773796159711419E-6</v>
      </c>
      <c r="M22" s="32">
        <f t="shared" si="6"/>
        <v>2.9976919209993411E-10</v>
      </c>
      <c r="N22" s="20"/>
    </row>
    <row r="23" spans="1:14">
      <c r="A23" t="s">
        <v>45</v>
      </c>
      <c r="B23" s="28" t="s">
        <v>177</v>
      </c>
      <c r="C23" s="29">
        <v>0.12238141499999999</v>
      </c>
      <c r="D23" s="29">
        <v>0.141209325</v>
      </c>
      <c r="E23" s="30">
        <v>0.03</v>
      </c>
      <c r="F23" s="30">
        <v>0.5</v>
      </c>
      <c r="G23" s="31">
        <f t="shared" si="0"/>
        <v>0.50089919145472772</v>
      </c>
      <c r="H23" s="31">
        <f t="shared" si="1"/>
        <v>3.0776318988031828E-14</v>
      </c>
      <c r="I23" s="32">
        <f t="shared" si="2"/>
        <v>8.8270038389737238E-8</v>
      </c>
      <c r="J23" s="32">
        <f t="shared" si="3"/>
        <v>2.7386382465523493E-7</v>
      </c>
      <c r="K23" s="32">
        <f t="shared" si="4"/>
        <v>4.4135019194868619E-8</v>
      </c>
      <c r="L23" s="32">
        <f t="shared" si="5"/>
        <v>1.1619058052124012E-8</v>
      </c>
      <c r="M23" s="32">
        <f t="shared" si="6"/>
        <v>2.0829024293500492E-15</v>
      </c>
      <c r="N23" s="20"/>
    </row>
    <row r="24" spans="1:14">
      <c r="A24" t="s">
        <v>46</v>
      </c>
      <c r="B24" s="28" t="s">
        <v>177</v>
      </c>
      <c r="C24" s="29">
        <v>10.167071399999999</v>
      </c>
      <c r="D24" s="29">
        <v>49.442091659999996</v>
      </c>
      <c r="E24" s="30">
        <v>0.2</v>
      </c>
      <c r="F24" s="30">
        <v>0.5</v>
      </c>
      <c r="G24" s="31">
        <f t="shared" si="0"/>
        <v>0.53851648071345048</v>
      </c>
      <c r="H24" s="31">
        <f t="shared" si="1"/>
        <v>4.3609481988287339E-9</v>
      </c>
      <c r="I24" s="32">
        <f t="shared" si="2"/>
        <v>8.0470277488586817E-5</v>
      </c>
      <c r="J24" s="32">
        <f t="shared" si="3"/>
        <v>9.5888853805952928E-5</v>
      </c>
      <c r="K24" s="32">
        <f t="shared" si="4"/>
        <v>4.0235138744293408E-5</v>
      </c>
      <c r="L24" s="32">
        <f t="shared" si="5"/>
        <v>2.7121463506557923E-5</v>
      </c>
      <c r="M24" s="32">
        <f t="shared" si="6"/>
        <v>2.3544401725100938E-9</v>
      </c>
      <c r="N24" s="20"/>
    </row>
    <row r="25" spans="1:14">
      <c r="A25" t="s">
        <v>47</v>
      </c>
      <c r="B25" s="28" t="s">
        <v>13</v>
      </c>
      <c r="C25" s="29">
        <v>34445.600536789549</v>
      </c>
      <c r="D25" s="29">
        <v>10581.104339894686</v>
      </c>
      <c r="E25" s="30">
        <v>0.03</v>
      </c>
      <c r="F25" s="30">
        <v>0.03</v>
      </c>
      <c r="G25" s="31">
        <f t="shared" si="0"/>
        <v>4.2426406871192854E-2</v>
      </c>
      <c r="H25" s="31">
        <f t="shared" si="1"/>
        <v>1.239720430222654E-6</v>
      </c>
      <c r="I25" s="32">
        <f t="shared" si="2"/>
        <v>3.1695067757574691E-2</v>
      </c>
      <c r="J25" s="32">
        <f t="shared" si="3"/>
        <v>2.0521178070921759E-2</v>
      </c>
      <c r="K25" s="32">
        <f t="shared" si="4"/>
        <v>9.508520327272407E-4</v>
      </c>
      <c r="L25" s="32">
        <f t="shared" si="5"/>
        <v>8.7063985031312697E-4</v>
      </c>
      <c r="M25" s="32">
        <f t="shared" si="6"/>
        <v>1.6621333370947896E-6</v>
      </c>
      <c r="N25" s="20"/>
    </row>
    <row r="26" spans="1:14">
      <c r="A26" t="s">
        <v>48</v>
      </c>
      <c r="B26" s="28" t="s">
        <v>13</v>
      </c>
      <c r="C26" s="29">
        <v>17793.879804130851</v>
      </c>
      <c r="D26" s="29">
        <v>7874.7581995864321</v>
      </c>
      <c r="E26" s="30">
        <v>0.03</v>
      </c>
      <c r="F26" s="30">
        <v>0.03</v>
      </c>
      <c r="G26" s="31">
        <f t="shared" si="0"/>
        <v>4.2426406871192854E-2</v>
      </c>
      <c r="H26" s="31">
        <f t="shared" si="1"/>
        <v>6.8665125635538234E-7</v>
      </c>
      <c r="I26" s="32">
        <f t="shared" si="2"/>
        <v>1.1708279203485716E-2</v>
      </c>
      <c r="J26" s="32">
        <f t="shared" si="3"/>
        <v>1.5272443224085323E-2</v>
      </c>
      <c r="K26" s="32">
        <f t="shared" si="4"/>
        <v>3.512483761045715E-4</v>
      </c>
      <c r="L26" s="32">
        <f t="shared" si="5"/>
        <v>6.4795489014223635E-4</v>
      </c>
      <c r="M26" s="32">
        <f t="shared" si="6"/>
        <v>5.4322096137533614E-7</v>
      </c>
      <c r="N26" s="20"/>
    </row>
    <row r="27" spans="1:14">
      <c r="A27" t="s">
        <v>49</v>
      </c>
      <c r="B27" s="28" t="s">
        <v>13</v>
      </c>
      <c r="C27" s="29">
        <v>32087.66736237433</v>
      </c>
      <c r="D27" s="29">
        <v>30097.989530359195</v>
      </c>
      <c r="E27" s="34">
        <v>0.03</v>
      </c>
      <c r="F27" s="34">
        <v>0.03</v>
      </c>
      <c r="G27" s="31">
        <f t="shared" si="0"/>
        <v>4.2426406871192854E-2</v>
      </c>
      <c r="H27" s="31">
        <f t="shared" si="1"/>
        <v>1.0030826946209982E-5</v>
      </c>
      <c r="I27" s="32">
        <f t="shared" si="2"/>
        <v>9.7049573914880227E-3</v>
      </c>
      <c r="J27" s="32">
        <f t="shared" si="3"/>
        <v>5.8372565177387453E-2</v>
      </c>
      <c r="K27" s="32">
        <f t="shared" si="4"/>
        <v>2.9114872174464069E-4</v>
      </c>
      <c r="L27" s="32">
        <f t="shared" si="5"/>
        <v>2.4765382003310637E-3</v>
      </c>
      <c r="M27" s="32">
        <f t="shared" si="6"/>
        <v>6.218009035872562E-6</v>
      </c>
      <c r="N27" s="20"/>
    </row>
    <row r="28" spans="1:14">
      <c r="A28" t="s">
        <v>50</v>
      </c>
      <c r="B28" s="28" t="s">
        <v>13</v>
      </c>
      <c r="C28" s="29">
        <v>207.96614962918704</v>
      </c>
      <c r="D28" s="29">
        <v>170.75735527795374</v>
      </c>
      <c r="E28" s="34">
        <v>0.03</v>
      </c>
      <c r="F28" s="34">
        <v>0.03</v>
      </c>
      <c r="G28" s="31">
        <f t="shared" si="0"/>
        <v>4.2426406871192854E-2</v>
      </c>
      <c r="H28" s="31">
        <f t="shared" si="1"/>
        <v>3.2286472920482108E-10</v>
      </c>
      <c r="I28" s="32">
        <f t="shared" si="2"/>
        <v>1.578503681898269E-5</v>
      </c>
      <c r="J28" s="32">
        <f t="shared" si="3"/>
        <v>3.3116978927866968E-4</v>
      </c>
      <c r="K28" s="32">
        <f t="shared" si="4"/>
        <v>4.7355110456948067E-7</v>
      </c>
      <c r="L28" s="32">
        <f t="shared" si="5"/>
        <v>1.405034422338404E-5</v>
      </c>
      <c r="M28" s="32">
        <f t="shared" si="6"/>
        <v>1.9763642344422027E-10</v>
      </c>
      <c r="N28" s="20"/>
    </row>
    <row r="29" spans="1:14">
      <c r="A29" t="s">
        <v>51</v>
      </c>
      <c r="B29" s="28" t="s">
        <v>176</v>
      </c>
      <c r="C29" s="29">
        <v>1060.644321496768</v>
      </c>
      <c r="D29" s="29">
        <v>708.13686118753503</v>
      </c>
      <c r="E29" s="34">
        <v>0.03</v>
      </c>
      <c r="F29" s="34">
        <v>0.5</v>
      </c>
      <c r="G29" s="31">
        <f t="shared" si="0"/>
        <v>0.50089919145472772</v>
      </c>
      <c r="H29" s="31">
        <f t="shared" si="1"/>
        <v>7.7397035038965468E-7</v>
      </c>
      <c r="I29" s="32">
        <f t="shared" si="2"/>
        <v>2.3510983055530232E-4</v>
      </c>
      <c r="J29" s="32">
        <f t="shared" si="3"/>
        <v>1.3733729637484746E-3</v>
      </c>
      <c r="K29" s="32">
        <f t="shared" si="4"/>
        <v>1.1755491527765116E-4</v>
      </c>
      <c r="L29" s="32">
        <f t="shared" si="5"/>
        <v>5.8267280145888776E-5</v>
      </c>
      <c r="M29" s="32">
        <f t="shared" si="6"/>
        <v>1.7214234041535226E-8</v>
      </c>
      <c r="N29" s="20"/>
    </row>
    <row r="30" spans="1:14">
      <c r="A30" t="s">
        <v>52</v>
      </c>
      <c r="B30" s="28" t="s">
        <v>176</v>
      </c>
      <c r="C30" s="29">
        <v>236.21660200936151</v>
      </c>
      <c r="D30" s="29">
        <v>89.448102009919651</v>
      </c>
      <c r="E30" s="34">
        <v>0.03</v>
      </c>
      <c r="F30" s="34">
        <v>0.5</v>
      </c>
      <c r="G30" s="31">
        <f t="shared" si="0"/>
        <v>0.50089919145472772</v>
      </c>
      <c r="H30" s="31">
        <f t="shared" si="1"/>
        <v>1.2349011073929372E-8</v>
      </c>
      <c r="I30" s="32">
        <f t="shared" si="2"/>
        <v>1.8474899277975965E-4</v>
      </c>
      <c r="J30" s="32">
        <f t="shared" si="3"/>
        <v>1.7347720715036493E-4</v>
      </c>
      <c r="K30" s="32">
        <f t="shared" si="4"/>
        <v>9.2374496389879823E-5</v>
      </c>
      <c r="L30" s="32">
        <f t="shared" si="5"/>
        <v>7.3600145734395882E-6</v>
      </c>
      <c r="M30" s="32">
        <f t="shared" si="6"/>
        <v>8.5872173978051631E-9</v>
      </c>
      <c r="N30" s="20"/>
    </row>
    <row r="31" spans="1:14">
      <c r="A31" t="s">
        <v>53</v>
      </c>
      <c r="B31" s="28" t="s">
        <v>176</v>
      </c>
      <c r="C31" s="29">
        <v>163.77578442725306</v>
      </c>
      <c r="D31" s="29">
        <v>157.96332465716279</v>
      </c>
      <c r="E31" s="34">
        <v>0.03</v>
      </c>
      <c r="F31" s="34">
        <v>0.5</v>
      </c>
      <c r="G31" s="31">
        <f t="shared" si="0"/>
        <v>0.50089919145472772</v>
      </c>
      <c r="H31" s="31">
        <f t="shared" si="1"/>
        <v>3.8512565691326896E-8</v>
      </c>
      <c r="I31" s="32">
        <f t="shared" si="2"/>
        <v>5.7987494091804592E-5</v>
      </c>
      <c r="J31" s="32">
        <f t="shared" si="3"/>
        <v>3.0635682343122298E-4</v>
      </c>
      <c r="K31" s="32">
        <f t="shared" si="4"/>
        <v>2.8993747045902296E-5</v>
      </c>
      <c r="L31" s="32">
        <f t="shared" si="5"/>
        <v>1.2997619238659254E-5</v>
      </c>
      <c r="M31" s="32">
        <f t="shared" si="6"/>
        <v>1.0095754736349334E-9</v>
      </c>
      <c r="N31" s="20"/>
    </row>
    <row r="32" spans="1:14">
      <c r="A32" t="s">
        <v>54</v>
      </c>
      <c r="B32" s="28" t="s">
        <v>176</v>
      </c>
      <c r="C32" s="29">
        <v>2.4188425175999999</v>
      </c>
      <c r="D32" s="29">
        <v>1.9699851432</v>
      </c>
      <c r="E32" s="34">
        <v>0.03</v>
      </c>
      <c r="F32" s="34">
        <v>0.5</v>
      </c>
      <c r="G32" s="31">
        <f t="shared" si="0"/>
        <v>0.50089919145472772</v>
      </c>
      <c r="H32" s="31">
        <f t="shared" si="1"/>
        <v>5.9898482846199027E-12</v>
      </c>
      <c r="I32" s="32">
        <f t="shared" si="2"/>
        <v>1.5240203410371578E-7</v>
      </c>
      <c r="J32" s="32">
        <f t="shared" si="3"/>
        <v>3.8206235022420983E-6</v>
      </c>
      <c r="K32" s="32">
        <f t="shared" si="4"/>
        <v>7.6201017051857889E-8</v>
      </c>
      <c r="L32" s="32">
        <f t="shared" si="5"/>
        <v>1.6209532720776505E-7</v>
      </c>
      <c r="M32" s="32">
        <f t="shared" si="6"/>
        <v>3.2081490102329955E-14</v>
      </c>
      <c r="N32" s="20"/>
    </row>
    <row r="33" spans="1:14">
      <c r="A33" t="s">
        <v>55</v>
      </c>
      <c r="B33" s="28" t="s">
        <v>176</v>
      </c>
      <c r="C33" s="29">
        <v>6.3602718119999997</v>
      </c>
      <c r="D33" s="29">
        <v>38.724816582928</v>
      </c>
      <c r="E33" s="34">
        <v>0.2</v>
      </c>
      <c r="F33" s="34">
        <v>0.5</v>
      </c>
      <c r="G33" s="31">
        <f t="shared" si="0"/>
        <v>0.53851648071345048</v>
      </c>
      <c r="H33" s="31">
        <f t="shared" si="1"/>
        <v>2.6752599995268206E-9</v>
      </c>
      <c r="I33" s="32">
        <f t="shared" si="2"/>
        <v>6.54581005257171E-5</v>
      </c>
      <c r="J33" s="32">
        <f t="shared" si="3"/>
        <v>7.5103583835367302E-5</v>
      </c>
      <c r="K33" s="32">
        <f t="shared" si="4"/>
        <v>3.272905026285855E-5</v>
      </c>
      <c r="L33" s="32">
        <f t="shared" si="5"/>
        <v>2.1242501368560239E-5</v>
      </c>
      <c r="M33" s="32">
        <f t="shared" si="6"/>
        <v>1.5224345955020049E-9</v>
      </c>
      <c r="N33" s="20"/>
    </row>
    <row r="34" spans="1:14">
      <c r="A34" t="s">
        <v>56</v>
      </c>
      <c r="B34" s="28" t="s">
        <v>177</v>
      </c>
      <c r="C34" s="29">
        <v>44.643236145806249</v>
      </c>
      <c r="D34" s="29">
        <v>20.00600392908725</v>
      </c>
      <c r="E34" s="34">
        <v>0.03</v>
      </c>
      <c r="F34" s="34">
        <v>0.5</v>
      </c>
      <c r="G34" s="31">
        <f t="shared" si="0"/>
        <v>0.50089919145472772</v>
      </c>
      <c r="H34" s="31">
        <f t="shared" si="1"/>
        <v>6.1774696459848331E-10</v>
      </c>
      <c r="I34" s="32">
        <f t="shared" si="2"/>
        <v>2.8902313658818457E-5</v>
      </c>
      <c r="J34" s="32">
        <f t="shared" si="3"/>
        <v>3.8799992508196552E-5</v>
      </c>
      <c r="K34" s="32">
        <f t="shared" si="4"/>
        <v>1.4451156829409229E-5</v>
      </c>
      <c r="L34" s="32">
        <f t="shared" si="5"/>
        <v>1.6461442687519815E-6</v>
      </c>
      <c r="M34" s="32">
        <f t="shared" si="6"/>
        <v>2.1154572466172598E-10</v>
      </c>
      <c r="N34" s="20"/>
    </row>
    <row r="35" spans="1:14">
      <c r="A35" t="s">
        <v>57</v>
      </c>
      <c r="B35" s="28" t="s">
        <v>177</v>
      </c>
      <c r="C35" s="29">
        <v>107.33034102391474</v>
      </c>
      <c r="D35" s="29">
        <v>67.3315387012305</v>
      </c>
      <c r="E35" s="34">
        <v>0.03</v>
      </c>
      <c r="F35" s="34">
        <v>0.5</v>
      </c>
      <c r="G35" s="31">
        <f t="shared" si="0"/>
        <v>0.50089919145472772</v>
      </c>
      <c r="H35" s="31">
        <f t="shared" si="1"/>
        <v>6.9972436915964609E-9</v>
      </c>
      <c r="I35" s="32">
        <f t="shared" si="2"/>
        <v>3.2184512352984029E-5</v>
      </c>
      <c r="J35" s="32">
        <f t="shared" si="3"/>
        <v>1.3058395901716091E-4</v>
      </c>
      <c r="K35" s="32">
        <f t="shared" si="4"/>
        <v>1.6092256176492015E-5</v>
      </c>
      <c r="L35" s="32">
        <f t="shared" si="5"/>
        <v>5.5402081761132415E-6</v>
      </c>
      <c r="M35" s="32">
        <f t="shared" si="6"/>
        <v>2.8965461548451738E-10</v>
      </c>
      <c r="N35" s="20"/>
    </row>
    <row r="36" spans="1:14">
      <c r="A36" t="s">
        <v>58</v>
      </c>
      <c r="B36" s="28" t="s">
        <v>177</v>
      </c>
      <c r="C36" s="29">
        <v>14.498399954164002</v>
      </c>
      <c r="D36" s="29">
        <v>13.203429929512001</v>
      </c>
      <c r="E36" s="34">
        <v>0.03</v>
      </c>
      <c r="F36" s="34">
        <v>0.5</v>
      </c>
      <c r="G36" s="31">
        <f t="shared" si="0"/>
        <v>0.50089919145472772</v>
      </c>
      <c r="H36" s="31">
        <f t="shared" si="1"/>
        <v>2.6906886734380302E-10</v>
      </c>
      <c r="I36" s="32">
        <f t="shared" si="2"/>
        <v>3.6198569972611949E-6</v>
      </c>
      <c r="J36" s="32">
        <f t="shared" si="3"/>
        <v>2.560696199817934E-5</v>
      </c>
      <c r="K36" s="32">
        <f t="shared" si="4"/>
        <v>1.8099284986305975E-6</v>
      </c>
      <c r="L36" s="32">
        <f t="shared" si="5"/>
        <v>1.0864113884699302E-6</v>
      </c>
      <c r="M36" s="32">
        <f t="shared" si="6"/>
        <v>4.4561308751523701E-12</v>
      </c>
      <c r="N36" s="20"/>
    </row>
    <row r="37" spans="1:14">
      <c r="A37" t="s">
        <v>59</v>
      </c>
      <c r="B37" s="28" t="s">
        <v>177</v>
      </c>
      <c r="C37" s="29">
        <v>0.30438454500000001</v>
      </c>
      <c r="D37" s="29">
        <v>0.247900815</v>
      </c>
      <c r="E37" s="34">
        <v>0.03</v>
      </c>
      <c r="F37" s="34">
        <v>0.5</v>
      </c>
      <c r="G37" s="31">
        <f t="shared" si="0"/>
        <v>0.50089919145472772</v>
      </c>
      <c r="H37" s="31">
        <f t="shared" si="1"/>
        <v>9.4851855212003284E-14</v>
      </c>
      <c r="I37" s="32">
        <f t="shared" si="2"/>
        <v>1.9178106214212676E-8</v>
      </c>
      <c r="J37" s="32">
        <f t="shared" si="3"/>
        <v>4.8078315883919028E-7</v>
      </c>
      <c r="K37" s="32">
        <f t="shared" si="4"/>
        <v>9.5890531071063378E-9</v>
      </c>
      <c r="L37" s="32">
        <f t="shared" si="5"/>
        <v>2.0397901913728828E-8</v>
      </c>
      <c r="M37" s="32">
        <f t="shared" si="6"/>
        <v>5.0802434197300791E-16</v>
      </c>
      <c r="N37" s="20"/>
    </row>
    <row r="38" spans="1:14">
      <c r="A38" t="s">
        <v>60</v>
      </c>
      <c r="B38" s="28" t="s">
        <v>177</v>
      </c>
      <c r="C38" s="29">
        <v>3.687973875</v>
      </c>
      <c r="D38" s="29">
        <v>156.53159640300001</v>
      </c>
      <c r="E38" s="34">
        <v>0.2</v>
      </c>
      <c r="F38" s="34">
        <v>0.5</v>
      </c>
      <c r="G38" s="31">
        <f t="shared" si="0"/>
        <v>0.53851648071345048</v>
      </c>
      <c r="H38" s="31">
        <f t="shared" si="1"/>
        <v>4.37110547416888E-8</v>
      </c>
      <c r="I38" s="32">
        <f t="shared" si="2"/>
        <v>2.9798719968709975E-4</v>
      </c>
      <c r="J38" s="32">
        <f t="shared" si="3"/>
        <v>3.0358010471557173E-4</v>
      </c>
      <c r="K38" s="32">
        <f t="shared" si="4"/>
        <v>1.4899359984354987E-4</v>
      </c>
      <c r="L38" s="32">
        <f t="shared" si="5"/>
        <v>8.5865420271081193E-5</v>
      </c>
      <c r="M38" s="32">
        <f t="shared" si="6"/>
        <v>2.9571963192669264E-8</v>
      </c>
      <c r="N38" s="20"/>
    </row>
    <row r="39" spans="1:14">
      <c r="A39" t="s">
        <v>61</v>
      </c>
      <c r="B39" s="28" t="s">
        <v>13</v>
      </c>
      <c r="C39" s="29">
        <v>93379.431042208176</v>
      </c>
      <c r="D39" s="29">
        <v>95513.948379907422</v>
      </c>
      <c r="E39" s="34">
        <v>0.03</v>
      </c>
      <c r="F39" s="34">
        <v>0.03</v>
      </c>
      <c r="G39" s="31">
        <f t="shared" si="0"/>
        <v>4.2426406871192854E-2</v>
      </c>
      <c r="H39" s="31">
        <f t="shared" si="1"/>
        <v>1.0101720805794507E-4</v>
      </c>
      <c r="I39" s="32">
        <f t="shared" si="2"/>
        <v>4.3550830468699786E-2</v>
      </c>
      <c r="J39" s="32">
        <f t="shared" si="3"/>
        <v>0.18524141526237115</v>
      </c>
      <c r="K39" s="32">
        <f t="shared" si="4"/>
        <v>1.3065249140609934E-3</v>
      </c>
      <c r="L39" s="32">
        <f t="shared" si="5"/>
        <v>7.8591276533169514E-3</v>
      </c>
      <c r="M39" s="32">
        <f t="shared" si="6"/>
        <v>6.3472894822193303E-5</v>
      </c>
      <c r="N39" s="20"/>
    </row>
    <row r="40" spans="1:14">
      <c r="A40" t="s">
        <v>62</v>
      </c>
      <c r="B40" s="28" t="s">
        <v>176</v>
      </c>
      <c r="C40" s="29">
        <v>844.74111475095856</v>
      </c>
      <c r="D40" s="29">
        <v>854.41789582966123</v>
      </c>
      <c r="E40" s="34">
        <v>0.03</v>
      </c>
      <c r="F40" s="34">
        <v>0.4</v>
      </c>
      <c r="G40" s="31">
        <f t="shared" si="0"/>
        <v>0.40112342240263166</v>
      </c>
      <c r="H40" s="31">
        <f t="shared" si="1"/>
        <v>7.2258006460062817E-7</v>
      </c>
      <c r="I40" s="32">
        <f t="shared" si="2"/>
        <v>3.7600054924524784E-4</v>
      </c>
      <c r="J40" s="32">
        <f t="shared" si="3"/>
        <v>1.6570729504286573E-3</v>
      </c>
      <c r="K40" s="32">
        <f t="shared" si="4"/>
        <v>1.5040021969809915E-4</v>
      </c>
      <c r="L40" s="32">
        <f t="shared" si="5"/>
        <v>7.0303651210134192E-5</v>
      </c>
      <c r="M40" s="32">
        <f t="shared" si="6"/>
        <v>2.7562829458712693E-8</v>
      </c>
      <c r="N40" s="20"/>
    </row>
    <row r="41" spans="1:14">
      <c r="A41" t="s">
        <v>63</v>
      </c>
      <c r="B41" s="28" t="s">
        <v>177</v>
      </c>
      <c r="C41" s="29">
        <v>943.07364589042902</v>
      </c>
      <c r="D41" s="29">
        <v>219.54696169025175</v>
      </c>
      <c r="E41" s="34">
        <v>0.03</v>
      </c>
      <c r="F41" s="34">
        <v>0.4</v>
      </c>
      <c r="G41" s="31">
        <f t="shared" si="0"/>
        <v>0.40112342240263166</v>
      </c>
      <c r="H41" s="31">
        <f t="shared" si="1"/>
        <v>4.7708983770070315E-8</v>
      </c>
      <c r="I41" s="32">
        <f t="shared" si="2"/>
        <v>1.0043778547164095E-3</v>
      </c>
      <c r="J41" s="32">
        <f t="shared" si="3"/>
        <v>4.2579320182947332E-4</v>
      </c>
      <c r="K41" s="32">
        <f t="shared" si="4"/>
        <v>4.017511418865638E-4</v>
      </c>
      <c r="L41" s="32">
        <f t="shared" si="5"/>
        <v>1.8064875623805172E-5</v>
      </c>
      <c r="M41" s="32">
        <f t="shared" si="6"/>
        <v>1.6173031973846148E-7</v>
      </c>
      <c r="N41" s="20"/>
    </row>
    <row r="42" spans="1:14">
      <c r="A42" t="s">
        <v>64</v>
      </c>
      <c r="B42" s="28" t="s">
        <v>13</v>
      </c>
      <c r="C42" s="29">
        <v>5466.4268873286692</v>
      </c>
      <c r="D42" s="29">
        <v>4103.6795535579331</v>
      </c>
      <c r="E42" s="34">
        <v>0.03</v>
      </c>
      <c r="F42" s="34">
        <v>0.03</v>
      </c>
      <c r="G42" s="31">
        <f t="shared" si="0"/>
        <v>4.2426406871192854E-2</v>
      </c>
      <c r="H42" s="31">
        <f t="shared" si="1"/>
        <v>1.8646986019071579E-7</v>
      </c>
      <c r="I42" s="32">
        <f t="shared" si="2"/>
        <v>3.3115939949368567E-4</v>
      </c>
      <c r="J42" s="32">
        <f t="shared" si="3"/>
        <v>7.958747608891004E-3</v>
      </c>
      <c r="K42" s="32">
        <f t="shared" si="4"/>
        <v>9.934781984810569E-6</v>
      </c>
      <c r="L42" s="32">
        <f t="shared" si="5"/>
        <v>3.3766106423994296E-4</v>
      </c>
      <c r="M42" s="32">
        <f t="shared" si="6"/>
        <v>1.1411369419673661E-7</v>
      </c>
      <c r="N42" s="20"/>
    </row>
    <row r="43" spans="1:14">
      <c r="A43" t="s">
        <v>65</v>
      </c>
      <c r="B43" s="28" t="s">
        <v>176</v>
      </c>
      <c r="C43" s="29">
        <v>37.954086448625119</v>
      </c>
      <c r="D43" s="29">
        <v>29.676561810680617</v>
      </c>
      <c r="E43" s="34">
        <v>0.03</v>
      </c>
      <c r="F43" s="34">
        <v>0.5</v>
      </c>
      <c r="G43" s="31">
        <f t="shared" si="0"/>
        <v>0.50089919145472772</v>
      </c>
      <c r="H43" s="31">
        <f t="shared" si="1"/>
        <v>1.3593055462537124E-9</v>
      </c>
      <c r="I43" s="32">
        <f t="shared" si="2"/>
        <v>2.8653666106492892E-9</v>
      </c>
      <c r="J43" s="32">
        <f t="shared" si="3"/>
        <v>5.7555240916918753E-5</v>
      </c>
      <c r="K43" s="32">
        <f t="shared" si="4"/>
        <v>1.4326833053246446E-9</v>
      </c>
      <c r="L43" s="32">
        <f t="shared" si="5"/>
        <v>2.441862068710722E-6</v>
      </c>
      <c r="M43" s="32">
        <f t="shared" si="6"/>
        <v>5.9626924151896602E-12</v>
      </c>
      <c r="N43" s="20"/>
    </row>
    <row r="44" spans="1:14">
      <c r="A44" t="s">
        <v>66</v>
      </c>
      <c r="B44" s="28" t="s">
        <v>177</v>
      </c>
      <c r="C44" s="29">
        <v>34.862744674097499</v>
      </c>
      <c r="D44" s="29">
        <v>18.280609862662999</v>
      </c>
      <c r="E44" s="34">
        <v>0.03</v>
      </c>
      <c r="F44" s="34">
        <v>0.5</v>
      </c>
      <c r="G44" s="31">
        <f t="shared" si="0"/>
        <v>0.50089919145472772</v>
      </c>
      <c r="H44" s="31">
        <f t="shared" si="1"/>
        <v>5.1578805594910833E-10</v>
      </c>
      <c r="I44" s="32">
        <f t="shared" si="2"/>
        <v>1.7416281711035708E-5</v>
      </c>
      <c r="J44" s="32">
        <f t="shared" si="3"/>
        <v>3.5453733200828618E-5</v>
      </c>
      <c r="K44" s="32">
        <f t="shared" si="4"/>
        <v>8.7081408555178541E-6</v>
      </c>
      <c r="L44" s="32">
        <f t="shared" si="5"/>
        <v>1.5041745098810734E-6</v>
      </c>
      <c r="M44" s="32">
        <f t="shared" si="6"/>
        <v>7.8094258115715202E-11</v>
      </c>
      <c r="N44" s="20"/>
    </row>
    <row r="45" spans="1:14">
      <c r="A45" t="s">
        <v>67</v>
      </c>
      <c r="B45" s="28" t="s">
        <v>13</v>
      </c>
      <c r="C45" s="29">
        <v>1612.8945387937099</v>
      </c>
      <c r="D45" s="29">
        <v>1939.0303197474952</v>
      </c>
      <c r="E45" s="34">
        <v>0.03</v>
      </c>
      <c r="F45" s="34">
        <v>0.03</v>
      </c>
      <c r="G45" s="31">
        <f t="shared" si="0"/>
        <v>4.2426406871192854E-2</v>
      </c>
      <c r="H45" s="31">
        <f t="shared" si="1"/>
        <v>4.1632353679893635E-8</v>
      </c>
      <c r="I45" s="32">
        <f t="shared" si="2"/>
        <v>1.3145622901120646E-3</v>
      </c>
      <c r="J45" s="32">
        <f t="shared" si="3"/>
        <v>3.7605891784307601E-3</v>
      </c>
      <c r="K45" s="32">
        <f t="shared" si="4"/>
        <v>3.9436868703361937E-5</v>
      </c>
      <c r="L45" s="32">
        <f t="shared" si="5"/>
        <v>1.5954828655950827E-4</v>
      </c>
      <c r="M45" s="32">
        <f t="shared" si="6"/>
        <v>2.7010922357201173E-8</v>
      </c>
      <c r="N45" s="20"/>
    </row>
    <row r="46" spans="1:14">
      <c r="A46" t="s">
        <v>68</v>
      </c>
      <c r="B46" s="28" t="s">
        <v>176</v>
      </c>
      <c r="C46" s="29">
        <v>13.45066652277594</v>
      </c>
      <c r="D46" s="29">
        <v>16.164218434558741</v>
      </c>
      <c r="E46" s="34">
        <v>0.03</v>
      </c>
      <c r="F46" s="34">
        <v>0.5</v>
      </c>
      <c r="G46" s="31">
        <f t="shared" si="0"/>
        <v>0.50089919145472772</v>
      </c>
      <c r="H46" s="31">
        <f t="shared" si="1"/>
        <v>4.0327318182878683E-10</v>
      </c>
      <c r="I46" s="32">
        <f t="shared" si="2"/>
        <v>1.0950967975986714E-5</v>
      </c>
      <c r="J46" s="32">
        <f t="shared" si="3"/>
        <v>3.1349166799366197E-5</v>
      </c>
      <c r="K46" s="32">
        <f t="shared" si="4"/>
        <v>5.475483987993357E-6</v>
      </c>
      <c r="L46" s="32">
        <f t="shared" si="5"/>
        <v>1.3300325057028009E-6</v>
      </c>
      <c r="M46" s="32">
        <f t="shared" si="6"/>
        <v>3.1749911368997704E-11</v>
      </c>
      <c r="N46" s="20"/>
    </row>
    <row r="47" spans="1:14">
      <c r="A47" t="s">
        <v>69</v>
      </c>
      <c r="B47" s="28" t="s">
        <v>177</v>
      </c>
      <c r="C47" s="29">
        <v>0.80332050120174991</v>
      </c>
      <c r="D47" s="29">
        <v>1.347666753752</v>
      </c>
      <c r="E47" s="34">
        <v>0.03</v>
      </c>
      <c r="F47" s="34">
        <v>0.5</v>
      </c>
      <c r="G47" s="31">
        <f t="shared" si="0"/>
        <v>0.50089919145472772</v>
      </c>
      <c r="H47" s="31">
        <f t="shared" si="1"/>
        <v>2.8032055861074685E-12</v>
      </c>
      <c r="I47" s="32">
        <f t="shared" si="2"/>
        <v>1.3954372732882803E-6</v>
      </c>
      <c r="J47" s="32">
        <f t="shared" si="3"/>
        <v>2.6136883774724328E-6</v>
      </c>
      <c r="K47" s="32">
        <f t="shared" si="4"/>
        <v>6.9771863664414013E-7</v>
      </c>
      <c r="L47" s="32">
        <f t="shared" si="5"/>
        <v>1.1088940653715333E-7</v>
      </c>
      <c r="M47" s="32">
        <f t="shared" si="6"/>
        <v>4.9910775640271973E-13</v>
      </c>
      <c r="N47" s="20"/>
    </row>
    <row r="48" spans="1:14">
      <c r="A48" t="s">
        <v>70</v>
      </c>
      <c r="B48" s="28" t="s">
        <v>13</v>
      </c>
      <c r="C48" s="29">
        <v>440.92180936754903</v>
      </c>
      <c r="D48" s="29">
        <v>59.71816047817223</v>
      </c>
      <c r="E48" s="34">
        <v>0.03</v>
      </c>
      <c r="F48" s="34">
        <v>0.05</v>
      </c>
      <c r="G48" s="31">
        <f t="shared" si="0"/>
        <v>5.8309518948453008E-2</v>
      </c>
      <c r="H48" s="31">
        <f t="shared" si="1"/>
        <v>7.459007079275236E-11</v>
      </c>
      <c r="I48" s="32">
        <f t="shared" si="2"/>
        <v>5.528432848649345E-4</v>
      </c>
      <c r="J48" s="32">
        <f t="shared" si="3"/>
        <v>1.1581844067257839E-4</v>
      </c>
      <c r="K48" s="32">
        <f t="shared" si="4"/>
        <v>2.7642164243246727E-5</v>
      </c>
      <c r="L48" s="32">
        <f t="shared" si="5"/>
        <v>4.9137602871619213E-6</v>
      </c>
      <c r="M48" s="32">
        <f t="shared" si="6"/>
        <v>7.8823428421031749E-10</v>
      </c>
      <c r="N48" s="20"/>
    </row>
    <row r="49" spans="1:14">
      <c r="A49" t="s">
        <v>71</v>
      </c>
      <c r="B49" s="28" t="s">
        <v>176</v>
      </c>
      <c r="C49" s="29">
        <v>52.102319999999999</v>
      </c>
      <c r="D49" s="29">
        <v>7.02088</v>
      </c>
      <c r="E49" s="34">
        <v>0.03</v>
      </c>
      <c r="F49" s="34">
        <v>0.5</v>
      </c>
      <c r="G49" s="31">
        <f t="shared" si="0"/>
        <v>0.50089919145472772</v>
      </c>
      <c r="H49" s="31">
        <f t="shared" si="1"/>
        <v>7.6080440936257152E-11</v>
      </c>
      <c r="I49" s="32">
        <f t="shared" si="2"/>
        <v>6.5397693091995279E-5</v>
      </c>
      <c r="J49" s="32">
        <f t="shared" si="3"/>
        <v>1.3616416969951851E-5</v>
      </c>
      <c r="K49" s="32">
        <f t="shared" si="4"/>
        <v>3.269884654599764E-5</v>
      </c>
      <c r="L49" s="32">
        <f t="shared" si="5"/>
        <v>5.7769564649499216E-7</v>
      </c>
      <c r="M49" s="32">
        <f t="shared" si="6"/>
        <v>1.0695482976986809E-9</v>
      </c>
      <c r="N49" s="20"/>
    </row>
    <row r="50" spans="1:14">
      <c r="A50" t="s">
        <v>72</v>
      </c>
      <c r="B50" s="28" t="s">
        <v>177</v>
      </c>
      <c r="C50" s="29">
        <v>0.63449999999999995</v>
      </c>
      <c r="D50" s="29">
        <v>8.5499999999999993E-2</v>
      </c>
      <c r="E50" s="34">
        <v>0.03</v>
      </c>
      <c r="F50" s="34">
        <v>0.5</v>
      </c>
      <c r="G50" s="31">
        <f t="shared" si="0"/>
        <v>0.50089919145472772</v>
      </c>
      <c r="H50" s="31">
        <f t="shared" si="1"/>
        <v>1.1282936657936454E-14</v>
      </c>
      <c r="I50" s="32">
        <f t="shared" si="2"/>
        <v>7.9641132799679326E-7</v>
      </c>
      <c r="J50" s="32">
        <f t="shared" si="3"/>
        <v>1.6582018933963878E-7</v>
      </c>
      <c r="K50" s="32">
        <f t="shared" si="4"/>
        <v>3.9820566399839663E-7</v>
      </c>
      <c r="L50" s="32">
        <f t="shared" si="5"/>
        <v>7.0351548203817505E-9</v>
      </c>
      <c r="M50" s="32">
        <f t="shared" si="6"/>
        <v>1.586172442437507E-13</v>
      </c>
      <c r="N50" s="20"/>
    </row>
    <row r="51" spans="1:14">
      <c r="A51" t="s">
        <v>73</v>
      </c>
      <c r="B51" s="28" t="s">
        <v>13</v>
      </c>
      <c r="C51" s="29">
        <v>407.14447837331534</v>
      </c>
      <c r="D51" s="29">
        <v>660.14906108696653</v>
      </c>
      <c r="E51" s="34">
        <v>0.03</v>
      </c>
      <c r="F51" s="34">
        <v>0.03</v>
      </c>
      <c r="G51" s="31">
        <f t="shared" si="0"/>
        <v>4.2426406871192854E-2</v>
      </c>
      <c r="H51" s="31">
        <f t="shared" si="1"/>
        <v>4.8255384921323773E-9</v>
      </c>
      <c r="I51" s="32">
        <f t="shared" si="2"/>
        <v>6.6285687702460905E-4</v>
      </c>
      <c r="J51" s="32">
        <f t="shared" si="3"/>
        <v>1.2803045883254451E-3</v>
      </c>
      <c r="K51" s="32">
        <f t="shared" si="4"/>
        <v>1.988570631073827E-5</v>
      </c>
      <c r="L51" s="32">
        <f t="shared" si="5"/>
        <v>5.4318723383350397E-5</v>
      </c>
      <c r="M51" s="32">
        <f t="shared" si="6"/>
        <v>3.345965025473873E-9</v>
      </c>
      <c r="N51" s="20"/>
    </row>
    <row r="52" spans="1:14">
      <c r="A52" t="s">
        <v>74</v>
      </c>
      <c r="B52" s="28" t="s">
        <v>176</v>
      </c>
      <c r="C52" s="29">
        <v>6.5787376857074999</v>
      </c>
      <c r="D52" s="29">
        <v>10.35592265709222</v>
      </c>
      <c r="E52" s="34">
        <v>0.03</v>
      </c>
      <c r="F52" s="34">
        <v>0.5</v>
      </c>
      <c r="G52" s="31">
        <f t="shared" si="0"/>
        <v>0.50089919145472772</v>
      </c>
      <c r="H52" s="31">
        <f t="shared" si="1"/>
        <v>1.6552649426392891E-10</v>
      </c>
      <c r="I52" s="32">
        <f t="shared" si="2"/>
        <v>1.0107672540726753E-5</v>
      </c>
      <c r="J52" s="32">
        <f t="shared" si="3"/>
        <v>2.0084456792815053E-5</v>
      </c>
      <c r="K52" s="32">
        <f t="shared" si="4"/>
        <v>5.0538362703633766E-6</v>
      </c>
      <c r="L52" s="32">
        <f t="shared" si="5"/>
        <v>8.5211133567886451E-7</v>
      </c>
      <c r="M52" s="32">
        <f t="shared" si="6"/>
        <v>2.6267354776032825E-11</v>
      </c>
      <c r="N52" s="20"/>
    </row>
    <row r="53" spans="1:14">
      <c r="A53" t="s">
        <v>75</v>
      </c>
      <c r="B53" s="28" t="s">
        <v>177</v>
      </c>
      <c r="C53" s="29">
        <v>0.45992293664074996</v>
      </c>
      <c r="D53" s="29">
        <v>0.72398788150799998</v>
      </c>
      <c r="E53" s="34">
        <v>0.03</v>
      </c>
      <c r="F53" s="34">
        <v>0.5</v>
      </c>
      <c r="G53" s="31">
        <f t="shared" si="0"/>
        <v>0.50089919145472772</v>
      </c>
      <c r="H53" s="31">
        <f t="shared" si="1"/>
        <v>8.0900743737550481E-13</v>
      </c>
      <c r="I53" s="32">
        <f t="shared" si="2"/>
        <v>7.0663266882320386E-7</v>
      </c>
      <c r="J53" s="32">
        <f t="shared" si="3"/>
        <v>1.4041147086697138E-6</v>
      </c>
      <c r="K53" s="32">
        <f t="shared" si="4"/>
        <v>3.5331633441160193E-7</v>
      </c>
      <c r="L53" s="32">
        <f t="shared" si="5"/>
        <v>5.9571541923847693E-8</v>
      </c>
      <c r="M53" s="32">
        <f t="shared" si="6"/>
        <v>1.2838120076923565E-13</v>
      </c>
      <c r="N53" s="20"/>
    </row>
    <row r="54" spans="1:14">
      <c r="A54" t="s">
        <v>76</v>
      </c>
      <c r="B54" s="28" t="s">
        <v>13</v>
      </c>
      <c r="C54" s="29">
        <v>39062.330690506162</v>
      </c>
      <c r="D54" s="29">
        <v>15779.27114156469</v>
      </c>
      <c r="E54" s="34">
        <v>0.03</v>
      </c>
      <c r="F54" s="34">
        <v>0.03</v>
      </c>
      <c r="G54" s="31">
        <f t="shared" si="0"/>
        <v>4.2426406871192854E-2</v>
      </c>
      <c r="H54" s="31">
        <f t="shared" si="1"/>
        <v>2.7569928648774228E-6</v>
      </c>
      <c r="I54" s="32">
        <f t="shared" si="2"/>
        <v>2.8614508970790098E-2</v>
      </c>
      <c r="J54" s="32">
        <f t="shared" si="3"/>
        <v>3.0602593313868481E-2</v>
      </c>
      <c r="K54" s="32">
        <f t="shared" si="4"/>
        <v>8.5843526912370287E-4</v>
      </c>
      <c r="L54" s="32">
        <f t="shared" si="5"/>
        <v>1.2983580752478302E-3</v>
      </c>
      <c r="M54" s="32">
        <f t="shared" si="6"/>
        <v>2.4226448028367347E-6</v>
      </c>
      <c r="N54" s="20"/>
    </row>
    <row r="55" spans="1:14">
      <c r="A55" t="s">
        <v>77</v>
      </c>
      <c r="B55" s="28" t="s">
        <v>13</v>
      </c>
      <c r="C55" s="29">
        <v>925.95647092024603</v>
      </c>
      <c r="D55" s="29">
        <v>11.814707382968461</v>
      </c>
      <c r="E55" s="34">
        <v>0.03</v>
      </c>
      <c r="F55" s="34">
        <v>0.03</v>
      </c>
      <c r="G55" s="31">
        <f t="shared" si="0"/>
        <v>4.2426406871192854E-2</v>
      </c>
      <c r="H55" s="31">
        <f t="shared" si="1"/>
        <v>1.545637706725817E-12</v>
      </c>
      <c r="I55" s="32">
        <f t="shared" si="2"/>
        <v>1.381292445021387E-3</v>
      </c>
      <c r="J55" s="32">
        <f t="shared" si="3"/>
        <v>2.291364930100887E-5</v>
      </c>
      <c r="K55" s="32">
        <f t="shared" si="4"/>
        <v>4.1438773350641608E-5</v>
      </c>
      <c r="L55" s="32">
        <f t="shared" si="5"/>
        <v>9.7214380814842587E-7</v>
      </c>
      <c r="M55" s="32">
        <f t="shared" si="6"/>
        <v>1.7181170003895664E-9</v>
      </c>
      <c r="N55" s="20"/>
    </row>
    <row r="56" spans="1:14">
      <c r="A56" t="s">
        <v>78</v>
      </c>
      <c r="B56" s="28" t="s">
        <v>13</v>
      </c>
      <c r="C56" s="29">
        <v>36418.77042067681</v>
      </c>
      <c r="D56" s="29">
        <v>61574.974685181864</v>
      </c>
      <c r="E56" s="34">
        <v>0.03</v>
      </c>
      <c r="F56" s="34">
        <v>0.03</v>
      </c>
      <c r="G56" s="31">
        <f t="shared" si="0"/>
        <v>4.2426406871192854E-2</v>
      </c>
      <c r="H56" s="31">
        <f t="shared" si="1"/>
        <v>4.1982688661866484E-5</v>
      </c>
      <c r="I56" s="32">
        <f t="shared" si="2"/>
        <v>6.4144502633933342E-2</v>
      </c>
      <c r="J56" s="32">
        <f t="shared" si="3"/>
        <v>0.11941957848982833</v>
      </c>
      <c r="K56" s="32">
        <f t="shared" si="4"/>
        <v>1.9243350790180002E-3</v>
      </c>
      <c r="L56" s="32">
        <f t="shared" si="5"/>
        <v>5.0665436253958069E-3</v>
      </c>
      <c r="M56" s="32">
        <f t="shared" si="6"/>
        <v>2.93729298043781E-5</v>
      </c>
      <c r="N56" s="20"/>
    </row>
    <row r="57" spans="1:14">
      <c r="A57" t="s">
        <v>79</v>
      </c>
      <c r="B57" s="28" t="s">
        <v>13</v>
      </c>
      <c r="C57" s="29">
        <v>526.12303286086649</v>
      </c>
      <c r="D57" s="29">
        <v>4121.26554727453</v>
      </c>
      <c r="E57" s="34">
        <v>0.03</v>
      </c>
      <c r="F57" s="34">
        <v>0.03</v>
      </c>
      <c r="G57" s="31">
        <f t="shared" si="0"/>
        <v>4.2426406871192854E-2</v>
      </c>
      <c r="H57" s="31">
        <f t="shared" si="1"/>
        <v>1.8807148831324794E-7</v>
      </c>
      <c r="I57" s="32">
        <f t="shared" si="2"/>
        <v>7.1949050200075249E-3</v>
      </c>
      <c r="J57" s="32">
        <f t="shared" si="3"/>
        <v>7.9928541914385098E-3</v>
      </c>
      <c r="K57" s="32">
        <f t="shared" si="4"/>
        <v>2.1584715060022573E-4</v>
      </c>
      <c r="L57" s="32">
        <f t="shared" si="5"/>
        <v>3.3910808398808934E-4</v>
      </c>
      <c r="M57" s="32">
        <f t="shared" si="6"/>
        <v>1.6158428504830957E-7</v>
      </c>
      <c r="N57" s="20"/>
    </row>
    <row r="58" spans="1:14">
      <c r="A58" t="s">
        <v>80</v>
      </c>
      <c r="B58" s="28" t="s">
        <v>176</v>
      </c>
      <c r="C58" s="29">
        <v>1002.8204254013805</v>
      </c>
      <c r="D58" s="29">
        <v>743.19692043819589</v>
      </c>
      <c r="E58" s="34">
        <v>0.03</v>
      </c>
      <c r="F58" s="34">
        <v>0.5</v>
      </c>
      <c r="G58" s="31">
        <f t="shared" si="0"/>
        <v>0.50089919145472772</v>
      </c>
      <c r="H58" s="31">
        <f t="shared" si="1"/>
        <v>8.5250654793989616E-7</v>
      </c>
      <c r="I58" s="32">
        <f t="shared" si="2"/>
        <v>7.9425975489044731E-5</v>
      </c>
      <c r="J58" s="32">
        <f t="shared" si="3"/>
        <v>1.441369053376586E-3</v>
      </c>
      <c r="K58" s="32">
        <f t="shared" si="4"/>
        <v>3.9712987744522366E-5</v>
      </c>
      <c r="L58" s="32">
        <f t="shared" si="5"/>
        <v>6.1152109910101121E-5</v>
      </c>
      <c r="M58" s="32">
        <f t="shared" si="6"/>
        <v>5.3167019420536719E-9</v>
      </c>
      <c r="N58" s="20"/>
    </row>
    <row r="59" spans="1:14">
      <c r="A59" t="s">
        <v>81</v>
      </c>
      <c r="B59" s="28" t="s">
        <v>176</v>
      </c>
      <c r="C59" s="29">
        <v>4.4997951783599994</v>
      </c>
      <c r="D59" s="29">
        <v>5.6107171800000001E-2</v>
      </c>
      <c r="E59" s="34">
        <v>0.03</v>
      </c>
      <c r="F59" s="34">
        <v>0.5</v>
      </c>
      <c r="G59" s="31">
        <f t="shared" si="0"/>
        <v>0.50089919145472772</v>
      </c>
      <c r="H59" s="31">
        <f t="shared" si="1"/>
        <v>4.8587737447345396E-15</v>
      </c>
      <c r="I59" s="32">
        <f t="shared" si="2"/>
        <v>6.7152106169032777E-6</v>
      </c>
      <c r="J59" s="32">
        <f t="shared" si="3"/>
        <v>1.0881522632968002E-7</v>
      </c>
      <c r="K59" s="32">
        <f t="shared" si="4"/>
        <v>3.3576053084516388E-6</v>
      </c>
      <c r="L59" s="32">
        <f t="shared" si="5"/>
        <v>4.6166390660439414E-9</v>
      </c>
      <c r="M59" s="32">
        <f t="shared" si="6"/>
        <v>1.1273534720698891E-11</v>
      </c>
      <c r="N59" s="20"/>
    </row>
    <row r="60" spans="1:14">
      <c r="A60" t="s">
        <v>82</v>
      </c>
      <c r="B60" s="28" t="s">
        <v>176</v>
      </c>
      <c r="C60" s="29">
        <v>196.1478099901575</v>
      </c>
      <c r="D60" s="29">
        <v>321.98065206776482</v>
      </c>
      <c r="E60" s="34">
        <v>0.03</v>
      </c>
      <c r="F60" s="34">
        <v>0.5</v>
      </c>
      <c r="G60" s="31">
        <f t="shared" si="0"/>
        <v>0.50089919145472772</v>
      </c>
      <c r="H60" s="31">
        <f t="shared" si="1"/>
        <v>1.6001086453994224E-7</v>
      </c>
      <c r="I60" s="32">
        <f t="shared" si="2"/>
        <v>3.2699169321404042E-4</v>
      </c>
      <c r="J60" s="32">
        <f t="shared" si="3"/>
        <v>6.2445488525821199E-4</v>
      </c>
      <c r="K60" s="32">
        <f t="shared" si="4"/>
        <v>1.6349584660702021E-4</v>
      </c>
      <c r="L60" s="32">
        <f t="shared" si="5"/>
        <v>2.649337703466895E-5</v>
      </c>
      <c r="M60" s="32">
        <f t="shared" si="6"/>
        <v>2.7432790884447409E-8</v>
      </c>
      <c r="N60" s="20"/>
    </row>
    <row r="61" spans="1:14">
      <c r="A61" t="s">
        <v>83</v>
      </c>
      <c r="B61" s="28" t="s">
        <v>176</v>
      </c>
      <c r="C61" s="29">
        <v>15.019784080000001</v>
      </c>
      <c r="D61" s="29">
        <v>116.3487036643776</v>
      </c>
      <c r="E61" s="34">
        <v>0.03</v>
      </c>
      <c r="F61" s="34">
        <v>0.5</v>
      </c>
      <c r="G61" s="31">
        <f t="shared" si="0"/>
        <v>0.50089919145472772</v>
      </c>
      <c r="H61" s="31">
        <f t="shared" si="1"/>
        <v>2.0893587596090148E-8</v>
      </c>
      <c r="I61" s="32">
        <f t="shared" si="2"/>
        <v>2.0287085039072394E-4</v>
      </c>
      <c r="J61" s="32">
        <f t="shared" si="3"/>
        <v>2.2564870258536394E-4</v>
      </c>
      <c r="K61" s="32">
        <f t="shared" si="4"/>
        <v>1.0143542519536197E-4</v>
      </c>
      <c r="L61" s="32">
        <f t="shared" si="5"/>
        <v>9.5734636658434378E-6</v>
      </c>
      <c r="M61" s="32">
        <f t="shared" si="6"/>
        <v>1.0380796691125098E-8</v>
      </c>
      <c r="N61" s="20"/>
    </row>
    <row r="62" spans="1:14">
      <c r="A62" t="s">
        <v>84</v>
      </c>
      <c r="B62" s="28" t="s">
        <v>176</v>
      </c>
      <c r="C62" s="29">
        <v>239.18437044022357</v>
      </c>
      <c r="D62" s="29">
        <v>1272.6444112955533</v>
      </c>
      <c r="E62" s="34">
        <v>0.03</v>
      </c>
      <c r="F62" s="34">
        <v>0.5</v>
      </c>
      <c r="G62" s="31">
        <f t="shared" si="0"/>
        <v>0.50089919145472772</v>
      </c>
      <c r="H62" s="31">
        <f t="shared" si="1"/>
        <v>2.4997931285561587E-6</v>
      </c>
      <c r="I62" s="32">
        <f t="shared" si="2"/>
        <v>2.1054512484113275E-3</v>
      </c>
      <c r="J62" s="32">
        <f t="shared" si="3"/>
        <v>2.4681887396849332E-3</v>
      </c>
      <c r="K62" s="32">
        <f t="shared" si="4"/>
        <v>1.0527256242056637E-3</v>
      </c>
      <c r="L62" s="32">
        <f t="shared" si="5"/>
        <v>1.0471637970476967E-4</v>
      </c>
      <c r="M62" s="32">
        <f t="shared" si="6"/>
        <v>1.1191967600376778E-6</v>
      </c>
      <c r="N62" s="20"/>
    </row>
    <row r="63" spans="1:14">
      <c r="A63" t="s">
        <v>85</v>
      </c>
      <c r="B63" s="28" t="s">
        <v>177</v>
      </c>
      <c r="C63" s="29">
        <v>94.463451239001756</v>
      </c>
      <c r="D63" s="29">
        <v>23.196007613684749</v>
      </c>
      <c r="E63" s="34">
        <v>0.03</v>
      </c>
      <c r="F63" s="34">
        <v>0.5</v>
      </c>
      <c r="G63" s="31">
        <f t="shared" si="0"/>
        <v>0.50089919145472772</v>
      </c>
      <c r="H63" s="31">
        <f t="shared" si="1"/>
        <v>8.3045557669622006E-10</v>
      </c>
      <c r="I63" s="32">
        <f t="shared" si="2"/>
        <v>9.8268729850303771E-5</v>
      </c>
      <c r="J63" s="32">
        <f t="shared" si="3"/>
        <v>4.4986741221343952E-5</v>
      </c>
      <c r="K63" s="32">
        <f t="shared" si="4"/>
        <v>4.9134364925151885E-5</v>
      </c>
      <c r="L63" s="32">
        <f t="shared" si="5"/>
        <v>1.9086257868658019E-6</v>
      </c>
      <c r="M63" s="32">
        <f t="shared" si="6"/>
        <v>2.4178286689922849E-9</v>
      </c>
      <c r="N63" s="20"/>
    </row>
    <row r="64" spans="1:14">
      <c r="A64" t="s">
        <v>86</v>
      </c>
      <c r="B64" s="28" t="s">
        <v>177</v>
      </c>
      <c r="C64" s="29">
        <v>11.153444685</v>
      </c>
      <c r="D64" s="29">
        <v>0.62759699999999996</v>
      </c>
      <c r="E64" s="34">
        <v>0.03</v>
      </c>
      <c r="F64" s="34">
        <v>0.5</v>
      </c>
      <c r="G64" s="31">
        <f t="shared" si="0"/>
        <v>0.50089919145472772</v>
      </c>
      <c r="H64" s="31">
        <f t="shared" si="1"/>
        <v>6.0792728865248046E-13</v>
      </c>
      <c r="I64" s="32">
        <f t="shared" si="2"/>
        <v>1.5697238659129198E-5</v>
      </c>
      <c r="J64" s="32">
        <f t="shared" si="3"/>
        <v>1.2171725540232664E-6</v>
      </c>
      <c r="K64" s="32">
        <f t="shared" si="4"/>
        <v>7.848619329564599E-6</v>
      </c>
      <c r="L64" s="32">
        <f t="shared" si="5"/>
        <v>5.1640258009440064E-8</v>
      </c>
      <c r="M64" s="32">
        <f t="shared" si="6"/>
        <v>6.1603492096662335E-11</v>
      </c>
      <c r="N64" s="20"/>
    </row>
    <row r="65" spans="1:14">
      <c r="A65" t="s">
        <v>87</v>
      </c>
      <c r="B65" s="28" t="s">
        <v>177</v>
      </c>
      <c r="C65" s="29">
        <v>41.138382967734252</v>
      </c>
      <c r="D65" s="29">
        <v>67.529499175286503</v>
      </c>
      <c r="E65" s="34">
        <v>0.03</v>
      </c>
      <c r="F65" s="34">
        <v>0.5</v>
      </c>
      <c r="G65" s="31">
        <f t="shared" si="0"/>
        <v>0.50089919145472772</v>
      </c>
      <c r="H65" s="31">
        <f t="shared" si="1"/>
        <v>7.0384491645551329E-9</v>
      </c>
      <c r="I65" s="32">
        <f t="shared" si="2"/>
        <v>6.8580678746599233E-5</v>
      </c>
      <c r="J65" s="32">
        <f t="shared" si="3"/>
        <v>1.3096788700885366E-4</v>
      </c>
      <c r="K65" s="32">
        <f t="shared" si="4"/>
        <v>3.4290339373299616E-5</v>
      </c>
      <c r="L65" s="32">
        <f t="shared" si="5"/>
        <v>5.5564968612980383E-6</v>
      </c>
      <c r="M65" s="32">
        <f t="shared" si="6"/>
        <v>1.2067020317056767E-9</v>
      </c>
      <c r="N65" s="20"/>
    </row>
    <row r="66" spans="1:14">
      <c r="A66" t="s">
        <v>88</v>
      </c>
      <c r="B66" s="28" t="s">
        <v>177</v>
      </c>
      <c r="C66" s="29">
        <v>0.75350930199999999</v>
      </c>
      <c r="D66" s="29">
        <v>5.8369567777934996</v>
      </c>
      <c r="E66" s="34">
        <v>0.03</v>
      </c>
      <c r="F66" s="34">
        <v>0.5</v>
      </c>
      <c r="G66" s="31">
        <f t="shared" si="0"/>
        <v>0.50089919145472772</v>
      </c>
      <c r="H66" s="31">
        <f t="shared" si="1"/>
        <v>5.2585120734372702E-11</v>
      </c>
      <c r="I66" s="32">
        <f t="shared" si="2"/>
        <v>1.0177584073289836E-5</v>
      </c>
      <c r="J66" s="32">
        <f t="shared" si="3"/>
        <v>1.1320295649836327E-5</v>
      </c>
      <c r="K66" s="32">
        <f t="shared" si="4"/>
        <v>5.088792036644918E-6</v>
      </c>
      <c r="L66" s="32">
        <f t="shared" si="5"/>
        <v>4.8027946914215049E-7</v>
      </c>
      <c r="M66" s="32">
        <f t="shared" si="6"/>
        <v>2.6126472760700197E-11</v>
      </c>
      <c r="N66" s="20"/>
    </row>
    <row r="67" spans="1:14">
      <c r="A67" t="s">
        <v>89</v>
      </c>
      <c r="B67" s="28" t="s">
        <v>177</v>
      </c>
      <c r="C67" s="29">
        <v>435.98948635369777</v>
      </c>
      <c r="D67" s="29">
        <v>2335.1770140299914</v>
      </c>
      <c r="E67" s="34">
        <v>0.03</v>
      </c>
      <c r="F67" s="34">
        <v>0.5</v>
      </c>
      <c r="G67" s="31">
        <f t="shared" si="0"/>
        <v>0.50089919145472772</v>
      </c>
      <c r="H67" s="31">
        <f t="shared" si="1"/>
        <v>8.4164613761810485E-6</v>
      </c>
      <c r="I67" s="32">
        <f t="shared" si="2"/>
        <v>3.8676637844190509E-3</v>
      </c>
      <c r="J67" s="32">
        <f t="shared" si="3"/>
        <v>4.5288829778716436E-3</v>
      </c>
      <c r="K67" s="32">
        <f t="shared" si="4"/>
        <v>1.9338318922095254E-3</v>
      </c>
      <c r="L67" s="32">
        <f t="shared" si="5"/>
        <v>1.9214423189120185E-4</v>
      </c>
      <c r="M67" s="32">
        <f t="shared" si="6"/>
        <v>3.7766251931757337E-6</v>
      </c>
      <c r="N67" s="20"/>
    </row>
    <row r="68" spans="1:14">
      <c r="A68" t="s">
        <v>90</v>
      </c>
      <c r="B68" s="28" t="s">
        <v>13</v>
      </c>
      <c r="C68" s="29">
        <v>1070.3920442636786</v>
      </c>
      <c r="D68" s="29">
        <v>584.43236220611072</v>
      </c>
      <c r="E68" s="34">
        <v>0.03</v>
      </c>
      <c r="F68" s="34">
        <v>0.05</v>
      </c>
      <c r="G68" s="31">
        <f t="shared" si="0"/>
        <v>5.8309518948453008E-2</v>
      </c>
      <c r="H68" s="31">
        <f t="shared" si="1"/>
        <v>7.1439217542934057E-9</v>
      </c>
      <c r="I68" s="32">
        <f t="shared" si="2"/>
        <v>4.8980176915236484E-4</v>
      </c>
      <c r="J68" s="32">
        <f t="shared" si="3"/>
        <v>1.133458303593329E-3</v>
      </c>
      <c r="K68" s="32">
        <f t="shared" si="4"/>
        <v>2.4490088457618242E-5</v>
      </c>
      <c r="L68" s="32">
        <f t="shared" si="5"/>
        <v>4.8088563159782612E-5</v>
      </c>
      <c r="M68" s="32">
        <f t="shared" si="6"/>
        <v>2.9122743394343675E-9</v>
      </c>
      <c r="N68" s="20"/>
    </row>
    <row r="69" spans="1:14">
      <c r="A69" t="s">
        <v>91</v>
      </c>
      <c r="B69" s="28" t="s">
        <v>176</v>
      </c>
      <c r="C69" s="29">
        <v>67.05615878352836</v>
      </c>
      <c r="D69" s="29">
        <v>39.868905161176116</v>
      </c>
      <c r="E69" s="34">
        <v>0.03</v>
      </c>
      <c r="F69" s="34">
        <v>0.5</v>
      </c>
      <c r="G69" s="31">
        <f t="shared" si="0"/>
        <v>0.50089919145472772</v>
      </c>
      <c r="H69" s="31">
        <f t="shared" si="1"/>
        <v>2.453344520176608E-9</v>
      </c>
      <c r="I69" s="32">
        <f t="shared" si="2"/>
        <v>2.4369481078423405E-5</v>
      </c>
      <c r="J69" s="32">
        <f t="shared" si="3"/>
        <v>7.7322449153103222E-5</v>
      </c>
      <c r="K69" s="32">
        <f t="shared" si="4"/>
        <v>1.2184740539211703E-5</v>
      </c>
      <c r="L69" s="32">
        <f t="shared" si="5"/>
        <v>3.2805136880466782E-6</v>
      </c>
      <c r="M69" s="32">
        <f t="shared" si="6"/>
        <v>1.5922967206537071E-10</v>
      </c>
      <c r="N69" s="20"/>
    </row>
    <row r="70" spans="1:14">
      <c r="A70" t="s">
        <v>92</v>
      </c>
      <c r="B70" s="28" t="s">
        <v>177</v>
      </c>
      <c r="C70" s="29">
        <v>4.3234117941177503</v>
      </c>
      <c r="D70" s="29">
        <v>1.364376014706</v>
      </c>
      <c r="E70" s="34">
        <v>0.03</v>
      </c>
      <c r="F70" s="34">
        <v>0.5</v>
      </c>
      <c r="G70" s="31">
        <f t="shared" si="0"/>
        <v>0.50089919145472772</v>
      </c>
      <c r="H70" s="31">
        <f t="shared" si="1"/>
        <v>2.8731484959209519E-12</v>
      </c>
      <c r="I70" s="32">
        <f t="shared" si="2"/>
        <v>3.9104426790004254E-6</v>
      </c>
      <c r="J70" s="32">
        <f t="shared" si="3"/>
        <v>2.6460946092281955E-6</v>
      </c>
      <c r="K70" s="32">
        <f t="shared" si="4"/>
        <v>1.9552213395002127E-6</v>
      </c>
      <c r="L70" s="32">
        <f t="shared" si="5"/>
        <v>1.1226428651078548E-7</v>
      </c>
      <c r="M70" s="32">
        <f t="shared" si="6"/>
        <v>3.8354937564627819E-12</v>
      </c>
      <c r="N70" s="20"/>
    </row>
    <row r="71" spans="1:14">
      <c r="A71" t="s">
        <v>93</v>
      </c>
      <c r="B71" s="28" t="s">
        <v>13</v>
      </c>
      <c r="C71" s="29">
        <v>0.11718757076455</v>
      </c>
      <c r="D71" s="29">
        <v>3.2906534545589998E-2</v>
      </c>
      <c r="E71" s="34">
        <v>0.03</v>
      </c>
      <c r="F71" s="34">
        <v>0.1</v>
      </c>
      <c r="G71" s="31">
        <f t="shared" si="0"/>
        <v>0.1044030650891055</v>
      </c>
      <c r="H71" s="31">
        <f t="shared" si="1"/>
        <v>7.2607260961565913E-17</v>
      </c>
      <c r="I71" s="32">
        <f t="shared" si="2"/>
        <v>1.1389770548930755E-7</v>
      </c>
      <c r="J71" s="32">
        <f t="shared" si="3"/>
        <v>6.3819506302468987E-8</v>
      </c>
      <c r="K71" s="32">
        <f t="shared" si="4"/>
        <v>1.1389770548930757E-8</v>
      </c>
      <c r="L71" s="32">
        <f t="shared" si="5"/>
        <v>2.7076323407072061E-9</v>
      </c>
      <c r="M71" s="32">
        <f t="shared" si="6"/>
        <v>1.3705814604973402E-16</v>
      </c>
      <c r="N71" s="20"/>
    </row>
    <row r="72" spans="1:14">
      <c r="A72" t="s">
        <v>94</v>
      </c>
      <c r="B72" s="28" t="s">
        <v>177</v>
      </c>
      <c r="C72" s="29">
        <v>150.64587499999999</v>
      </c>
      <c r="D72" s="29">
        <v>53.129462500000002</v>
      </c>
      <c r="E72" s="34">
        <v>0.03</v>
      </c>
      <c r="F72" s="34">
        <v>0.5</v>
      </c>
      <c r="G72" s="31">
        <f t="shared" si="0"/>
        <v>0.50089919145472772</v>
      </c>
      <c r="H72" s="31">
        <f t="shared" si="1"/>
        <v>4.3567311927871977E-9</v>
      </c>
      <c r="I72" s="32">
        <f t="shared" si="2"/>
        <v>1.254168120503607E-4</v>
      </c>
      <c r="J72" s="32">
        <f t="shared" si="3"/>
        <v>1.0304020504401449E-4</v>
      </c>
      <c r="K72" s="32">
        <f t="shared" si="4"/>
        <v>6.2708406025180352E-5</v>
      </c>
      <c r="L72" s="32">
        <f t="shared" si="5"/>
        <v>4.3716256632884963E-6</v>
      </c>
      <c r="M72" s="32">
        <f t="shared" si="6"/>
        <v>3.951455297158798E-9</v>
      </c>
      <c r="N72" s="20"/>
    </row>
    <row r="73" spans="1:14">
      <c r="A73" t="s">
        <v>95</v>
      </c>
      <c r="B73" s="28" t="s">
        <v>13</v>
      </c>
      <c r="C73" s="29">
        <v>2367.8651716063764</v>
      </c>
      <c r="D73" s="29">
        <v>1760.5797967898973</v>
      </c>
      <c r="E73" s="34">
        <v>0.03</v>
      </c>
      <c r="F73" s="34">
        <v>0.1</v>
      </c>
      <c r="G73" s="31">
        <f t="shared" si="0"/>
        <v>0.1044030650891055</v>
      </c>
      <c r="H73" s="31">
        <f t="shared" si="1"/>
        <v>2.0783906738453918E-7</v>
      </c>
      <c r="I73" s="32">
        <f t="shared" si="2"/>
        <v>1.7640610977309734E-4</v>
      </c>
      <c r="J73" s="32">
        <f t="shared" si="3"/>
        <v>3.4144991257455386E-3</v>
      </c>
      <c r="K73" s="32">
        <f t="shared" si="4"/>
        <v>1.7640610977309734E-5</v>
      </c>
      <c r="L73" s="32">
        <f t="shared" si="5"/>
        <v>1.4486492917021251E-4</v>
      </c>
      <c r="M73" s="32">
        <f t="shared" si="6"/>
        <v>2.1297038859143465E-8</v>
      </c>
      <c r="N73" s="20"/>
    </row>
    <row r="74" spans="1:14">
      <c r="A74" t="s">
        <v>96</v>
      </c>
      <c r="B74" s="28" t="s">
        <v>177</v>
      </c>
      <c r="C74" s="29">
        <v>295.17609022690897</v>
      </c>
      <c r="D74" s="29">
        <v>292.84902327048121</v>
      </c>
      <c r="E74" s="34">
        <v>0.03</v>
      </c>
      <c r="F74" s="34">
        <v>0.5</v>
      </c>
      <c r="G74" s="31">
        <f t="shared" si="0"/>
        <v>0.50089919145472772</v>
      </c>
      <c r="H74" s="31">
        <f t="shared" si="1"/>
        <v>1.323663155510157E-7</v>
      </c>
      <c r="I74" s="32">
        <f t="shared" si="2"/>
        <v>1.2031555744940192E-4</v>
      </c>
      <c r="J74" s="32">
        <f t="shared" si="3"/>
        <v>5.6795649691976E-4</v>
      </c>
      <c r="K74" s="32">
        <f t="shared" si="4"/>
        <v>6.0157778724700961E-5</v>
      </c>
      <c r="L74" s="32">
        <f t="shared" si="5"/>
        <v>2.4096353423455125E-5</v>
      </c>
      <c r="M74" s="32">
        <f t="shared" si="6"/>
        <v>4.1995925893981406E-9</v>
      </c>
      <c r="N74" s="20"/>
    </row>
    <row r="75" spans="1:14">
      <c r="A75" t="s">
        <v>97</v>
      </c>
      <c r="B75" s="28" t="s">
        <v>176</v>
      </c>
      <c r="C75" s="29">
        <v>4.0528000000000002E-5</v>
      </c>
      <c r="D75" s="29">
        <v>0</v>
      </c>
      <c r="E75" s="34">
        <v>0.03</v>
      </c>
      <c r="F75" s="34">
        <v>0.5</v>
      </c>
      <c r="G75" s="31">
        <f t="shared" si="0"/>
        <v>0.50089919145472772</v>
      </c>
      <c r="H75" s="31">
        <f t="shared" si="1"/>
        <v>0</v>
      </c>
      <c r="I75" s="32">
        <f t="shared" si="2"/>
        <v>6.1465499356927467E-11</v>
      </c>
      <c r="J75" s="32">
        <f t="shared" si="3"/>
        <v>0</v>
      </c>
      <c r="K75" s="32">
        <f t="shared" si="4"/>
        <v>3.0732749678463733E-11</v>
      </c>
      <c r="L75" s="32">
        <f t="shared" si="5"/>
        <v>0</v>
      </c>
      <c r="M75" s="32">
        <f t="shared" si="6"/>
        <v>9.445019027991127E-22</v>
      </c>
      <c r="N75" s="20"/>
    </row>
    <row r="76" spans="1:14">
      <c r="A76" t="s">
        <v>98</v>
      </c>
      <c r="B76" s="28" t="s">
        <v>13</v>
      </c>
      <c r="C76" s="29">
        <v>8.8933053451392095</v>
      </c>
      <c r="D76" s="29">
        <v>6.7722560721365497</v>
      </c>
      <c r="E76" s="34">
        <v>0.03</v>
      </c>
      <c r="F76" s="34">
        <v>0.1</v>
      </c>
      <c r="G76" s="31">
        <f t="shared" ref="G76:G150" si="7">(SQRT(E76*E76+F76*F76))</f>
        <v>0.1044030650891055</v>
      </c>
      <c r="H76" s="31">
        <f t="shared" ref="H76:H139" si="8">((G76*D76)^2)/($D$155*$D$155)</f>
        <v>3.0752646758832567E-12</v>
      </c>
      <c r="I76" s="32">
        <f t="shared" ref="I76:I139" si="9">ABS(((0.01*D76+$D$155-(0.01*C76+$C$155))/(0.01*C76+$C$155))*100-(($D$155-$C$155)/$C$155)*100)</f>
        <v>3.5263813202845995E-7</v>
      </c>
      <c r="J76" s="32">
        <f t="shared" ref="J76:J139" si="10">ABS(D76/$C$155)</f>
        <v>1.3134231393429254E-5</v>
      </c>
      <c r="K76" s="32">
        <f t="shared" si="4"/>
        <v>3.5263813202845995E-8</v>
      </c>
      <c r="L76" s="32">
        <f t="shared" ref="L76:L150" si="11">J76*E76*SQRT(2)</f>
        <v>5.572382450380238E-7</v>
      </c>
      <c r="M76" s="32">
        <f t="shared" ref="M76:M150" si="12">(K76*K76+L76*L76)</f>
        <v>3.1175799825466187E-13</v>
      </c>
      <c r="N76" s="20"/>
    </row>
    <row r="77" spans="1:14">
      <c r="A77" t="s">
        <v>99</v>
      </c>
      <c r="B77" s="28" t="s">
        <v>177</v>
      </c>
      <c r="C77" s="29">
        <v>8235.217909430241</v>
      </c>
      <c r="D77" s="29">
        <v>5370.0209022736071</v>
      </c>
      <c r="E77" s="34">
        <v>0.03</v>
      </c>
      <c r="F77" s="34">
        <v>0.5</v>
      </c>
      <c r="G77" s="31">
        <f t="shared" si="7"/>
        <v>0.50089919145472772</v>
      </c>
      <c r="H77" s="31">
        <f t="shared" si="8"/>
        <v>4.450838877293526E-5</v>
      </c>
      <c r="I77" s="32">
        <f t="shared" si="9"/>
        <v>2.073823960664356E-3</v>
      </c>
      <c r="J77" s="32">
        <f t="shared" si="10"/>
        <v>1.0414712079214357E-2</v>
      </c>
      <c r="K77" s="32">
        <f t="shared" si="4"/>
        <v>1.036911980332178E-3</v>
      </c>
      <c r="L77" s="32">
        <f t="shared" si="11"/>
        <v>4.4185881211907516E-4</v>
      </c>
      <c r="M77" s="32">
        <f t="shared" si="12"/>
        <v>1.2704256648036793E-6</v>
      </c>
      <c r="N77" s="20"/>
    </row>
    <row r="78" spans="1:14">
      <c r="A78" t="s">
        <v>100</v>
      </c>
      <c r="B78" s="28" t="s">
        <v>13</v>
      </c>
      <c r="C78" s="29">
        <v>955.54929382095509</v>
      </c>
      <c r="D78" s="29">
        <v>566.04401190711303</v>
      </c>
      <c r="E78" s="34">
        <v>0.5</v>
      </c>
      <c r="F78" s="34">
        <v>0.1</v>
      </c>
      <c r="G78" s="31">
        <f t="shared" si="7"/>
        <v>0.50990195135927852</v>
      </c>
      <c r="H78" s="31">
        <f t="shared" si="8"/>
        <v>5.1246358223121987E-7</v>
      </c>
      <c r="I78" s="32">
        <f t="shared" si="9"/>
        <v>3.5130686099904551E-4</v>
      </c>
      <c r="J78" s="32">
        <f t="shared" si="10"/>
        <v>1.0977956167135233E-3</v>
      </c>
      <c r="K78" s="32">
        <f t="shared" si="4"/>
        <v>3.5130686099904555E-5</v>
      </c>
      <c r="L78" s="32">
        <f t="shared" si="11"/>
        <v>7.7625872493500031E-4</v>
      </c>
      <c r="M78" s="32">
        <f t="shared" si="12"/>
        <v>6.0381177314356253E-7</v>
      </c>
      <c r="N78" s="20"/>
    </row>
    <row r="79" spans="1:14">
      <c r="A79" t="s">
        <v>101</v>
      </c>
      <c r="B79" s="28" t="s">
        <v>176</v>
      </c>
      <c r="C79" s="29">
        <v>1.1370920478907001</v>
      </c>
      <c r="D79" s="29">
        <v>1.1375537757152401</v>
      </c>
      <c r="E79" s="34">
        <v>0.5</v>
      </c>
      <c r="F79" s="34">
        <v>0.5</v>
      </c>
      <c r="G79" s="31">
        <f t="shared" si="7"/>
        <v>0.70710678118654757</v>
      </c>
      <c r="H79" s="31">
        <f t="shared" si="8"/>
        <v>3.9801838771103954E-12</v>
      </c>
      <c r="I79" s="32">
        <f t="shared" si="9"/>
        <v>4.8176951850109617E-7</v>
      </c>
      <c r="J79" s="32">
        <f t="shared" si="10"/>
        <v>2.2061916078727733E-6</v>
      </c>
      <c r="K79" s="32">
        <f t="shared" si="4"/>
        <v>2.4088475925054809E-7</v>
      </c>
      <c r="L79" s="32">
        <f t="shared" si="11"/>
        <v>1.5600130465236906E-6</v>
      </c>
      <c r="M79" s="32">
        <f t="shared" si="12"/>
        <v>2.4916661725633208E-12</v>
      </c>
      <c r="N79" s="20"/>
    </row>
    <row r="80" spans="1:14">
      <c r="A80" t="s">
        <v>102</v>
      </c>
      <c r="B80" s="28" t="s">
        <v>177</v>
      </c>
      <c r="C80" s="29">
        <v>177.81450570566651</v>
      </c>
      <c r="D80" s="29">
        <v>69.558717534796997</v>
      </c>
      <c r="E80" s="34">
        <v>0.5</v>
      </c>
      <c r="F80" s="34">
        <v>0.5</v>
      </c>
      <c r="G80" s="31">
        <f t="shared" si="7"/>
        <v>0.70710678118654757</v>
      </c>
      <c r="H80" s="31">
        <f t="shared" si="8"/>
        <v>1.4882037553046663E-8</v>
      </c>
      <c r="I80" s="32">
        <f t="shared" si="9"/>
        <v>1.3475528437467688E-4</v>
      </c>
      <c r="J80" s="32">
        <f t="shared" si="10"/>
        <v>1.3490338844260224E-4</v>
      </c>
      <c r="K80" s="32">
        <f t="shared" si="4"/>
        <v>6.7377642187338438E-5</v>
      </c>
      <c r="L80" s="32">
        <f t="shared" si="11"/>
        <v>9.5391100772806978E-5</v>
      </c>
      <c r="M80" s="32">
        <f t="shared" si="12"/>
        <v>1.3639208773372825E-8</v>
      </c>
      <c r="N80" s="20"/>
    </row>
    <row r="81" spans="1:14">
      <c r="A81" t="s">
        <v>103</v>
      </c>
      <c r="B81" s="28" t="s">
        <v>13</v>
      </c>
      <c r="C81" s="29">
        <v>680.78084999999999</v>
      </c>
      <c r="D81" s="29">
        <v>344.43881016</v>
      </c>
      <c r="E81" s="34">
        <v>0.5</v>
      </c>
      <c r="F81" s="34">
        <v>0.1</v>
      </c>
      <c r="G81" s="31">
        <f t="shared" si="7"/>
        <v>0.50990195135927852</v>
      </c>
      <c r="H81" s="31">
        <f t="shared" si="8"/>
        <v>1.8975217729713984E-7</v>
      </c>
      <c r="I81" s="32">
        <f t="shared" si="9"/>
        <v>3.6440188848985144E-4</v>
      </c>
      <c r="J81" s="32">
        <f t="shared" si="10"/>
        <v>6.6801062826492513E-4</v>
      </c>
      <c r="K81" s="32">
        <f t="shared" si="4"/>
        <v>3.6440188848985146E-5</v>
      </c>
      <c r="L81" s="32">
        <f t="shared" si="11"/>
        <v>4.7235484515081459E-4</v>
      </c>
      <c r="M81" s="32">
        <f t="shared" si="12"/>
        <v>2.2444698710079973E-7</v>
      </c>
      <c r="N81" s="20"/>
    </row>
    <row r="82" spans="1:14">
      <c r="A82" t="s">
        <v>104</v>
      </c>
      <c r="B82" s="28" t="s">
        <v>176</v>
      </c>
      <c r="C82" s="29">
        <v>10.691442563079638</v>
      </c>
      <c r="D82" s="29">
        <v>8.4454052870636005</v>
      </c>
      <c r="E82" s="34">
        <v>0.5</v>
      </c>
      <c r="F82" s="34">
        <v>0.5</v>
      </c>
      <c r="G82" s="31">
        <f t="shared" si="7"/>
        <v>0.70710678118654757</v>
      </c>
      <c r="H82" s="31">
        <f t="shared" si="8"/>
        <v>2.193816280927976E-10</v>
      </c>
      <c r="I82" s="32">
        <f t="shared" si="9"/>
        <v>1.6538662350740196E-7</v>
      </c>
      <c r="J82" s="32">
        <f t="shared" si="10"/>
        <v>1.6379166125741202E-5</v>
      </c>
      <c r="K82" s="32">
        <f t="shared" si="4"/>
        <v>8.2693311753700982E-8</v>
      </c>
      <c r="L82" s="32">
        <f t="shared" si="11"/>
        <v>1.1581819437692597E-5</v>
      </c>
      <c r="M82" s="32">
        <f t="shared" si="12"/>
        <v>1.3414537967112286E-10</v>
      </c>
      <c r="N82" s="20"/>
    </row>
    <row r="83" spans="1:14">
      <c r="A83" t="s">
        <v>105</v>
      </c>
      <c r="B83" s="28" t="s">
        <v>177</v>
      </c>
      <c r="C83" s="29">
        <v>11.578125</v>
      </c>
      <c r="D83" s="29">
        <v>9.1458152173912488</v>
      </c>
      <c r="E83" s="34">
        <v>0.5</v>
      </c>
      <c r="F83" s="34">
        <v>0.5</v>
      </c>
      <c r="G83" s="31">
        <f t="shared" si="7"/>
        <v>0.70710678118654757</v>
      </c>
      <c r="H83" s="31">
        <f t="shared" si="8"/>
        <v>2.5727886362666013E-10</v>
      </c>
      <c r="I83" s="32">
        <f t="shared" si="9"/>
        <v>1.7910277350097203E-7</v>
      </c>
      <c r="J83" s="32">
        <f t="shared" si="10"/>
        <v>1.7737553345183235E-5</v>
      </c>
      <c r="K83" s="32">
        <f t="shared" si="4"/>
        <v>8.9551386750486017E-8</v>
      </c>
      <c r="L83" s="32">
        <f t="shared" si="11"/>
        <v>1.2542344252037197E-5</v>
      </c>
      <c r="M83" s="32">
        <f t="shared" si="12"/>
        <v>1.5731841878747944E-10</v>
      </c>
      <c r="N83" s="20"/>
    </row>
    <row r="84" spans="1:14">
      <c r="A84" t="s">
        <v>106</v>
      </c>
      <c r="B84" s="28" t="s">
        <v>13</v>
      </c>
      <c r="C84" s="29">
        <v>15845.934944000001</v>
      </c>
      <c r="D84" s="29">
        <v>8877.1826729118984</v>
      </c>
      <c r="E84" s="34">
        <v>0.03</v>
      </c>
      <c r="F84" s="34">
        <v>0.1</v>
      </c>
      <c r="G84" s="31">
        <f t="shared" si="7"/>
        <v>0.1044030650891055</v>
      </c>
      <c r="H84" s="31">
        <f t="shared" si="8"/>
        <v>5.2840396867018048E-6</v>
      </c>
      <c r="I84" s="32">
        <f t="shared" si="9"/>
        <v>6.8120106971925054E-3</v>
      </c>
      <c r="J84" s="32">
        <f t="shared" si="10"/>
        <v>1.7216562709062126E-2</v>
      </c>
      <c r="K84" s="32">
        <f t="shared" si="4"/>
        <v>6.8120106971925054E-4</v>
      </c>
      <c r="L84" s="32">
        <f t="shared" si="11"/>
        <v>7.3043689441807595E-4</v>
      </c>
      <c r="M84" s="32">
        <f t="shared" si="12"/>
        <v>9.9757295411377466E-7</v>
      </c>
      <c r="N84" s="20"/>
    </row>
    <row r="85" spans="1:14">
      <c r="A85" t="s">
        <v>107</v>
      </c>
      <c r="B85" s="28" t="s">
        <v>13</v>
      </c>
      <c r="C85" s="29">
        <v>1877.4198549999999</v>
      </c>
      <c r="D85" s="29">
        <v>1892.0586410810261</v>
      </c>
      <c r="E85" s="34">
        <v>0.03</v>
      </c>
      <c r="F85" s="34">
        <v>0.1</v>
      </c>
      <c r="G85" s="31">
        <f t="shared" si="7"/>
        <v>0.1044030650891055</v>
      </c>
      <c r="H85" s="31">
        <f t="shared" si="8"/>
        <v>2.4004073183007559E-7</v>
      </c>
      <c r="I85" s="32">
        <f t="shared" si="9"/>
        <v>8.2231801838617002E-4</v>
      </c>
      <c r="J85" s="32">
        <f t="shared" si="10"/>
        <v>3.6694914866170223E-3</v>
      </c>
      <c r="K85" s="32">
        <f t="shared" si="4"/>
        <v>8.2231801838617008E-5</v>
      </c>
      <c r="L85" s="32">
        <f t="shared" si="11"/>
        <v>1.5568333882159211E-4</v>
      </c>
      <c r="M85" s="32">
        <f t="shared" si="12"/>
        <v>3.0999371220264229E-8</v>
      </c>
      <c r="N85" s="20"/>
    </row>
    <row r="86" spans="1:14">
      <c r="A86" t="s">
        <v>108</v>
      </c>
      <c r="B86" s="28" t="s">
        <v>13</v>
      </c>
      <c r="C86" s="29">
        <v>453.47340000000003</v>
      </c>
      <c r="D86" s="29">
        <v>545.53094304800891</v>
      </c>
      <c r="E86" s="34">
        <v>0.03</v>
      </c>
      <c r="F86" s="34">
        <v>0.1</v>
      </c>
      <c r="G86" s="31">
        <f t="shared" si="7"/>
        <v>0.1044030650891055</v>
      </c>
      <c r="H86" s="31">
        <f t="shared" si="8"/>
        <v>1.995512881785204E-8</v>
      </c>
      <c r="I86" s="32">
        <f t="shared" si="9"/>
        <v>3.7030777382796032E-4</v>
      </c>
      <c r="J86" s="32">
        <f t="shared" si="10"/>
        <v>1.0580122136473981E-3</v>
      </c>
      <c r="K86" s="32">
        <f t="shared" si="4"/>
        <v>3.7030777382796037E-5</v>
      </c>
      <c r="L86" s="32">
        <f t="shared" si="11"/>
        <v>4.4887656650895929E-5</v>
      </c>
      <c r="M86" s="32">
        <f t="shared" si="12"/>
        <v>3.3861801931829201E-9</v>
      </c>
      <c r="N86" s="20"/>
    </row>
    <row r="87" spans="1:14">
      <c r="A87" t="s">
        <v>109</v>
      </c>
      <c r="B87" s="28" t="s">
        <v>13</v>
      </c>
      <c r="C87" s="29">
        <v>2536.8758885170032</v>
      </c>
      <c r="D87" s="29">
        <v>974.9215070267993</v>
      </c>
      <c r="E87" s="34">
        <v>0.03</v>
      </c>
      <c r="F87" s="34">
        <v>0.1</v>
      </c>
      <c r="G87" s="31">
        <f t="shared" si="7"/>
        <v>0.1044030650891055</v>
      </c>
      <c r="H87" s="31">
        <f t="shared" si="8"/>
        <v>6.3731634895624157E-8</v>
      </c>
      <c r="I87" s="32">
        <f t="shared" si="9"/>
        <v>1.9563453516617813E-3</v>
      </c>
      <c r="J87" s="32">
        <f t="shared" si="10"/>
        <v>1.8907797530581269E-3</v>
      </c>
      <c r="K87" s="32">
        <f t="shared" ref="K87:K150" si="13">I87*F87</f>
        <v>1.9563453516617814E-4</v>
      </c>
      <c r="L87" s="32">
        <f t="shared" si="11"/>
        <v>8.021899110705764E-5</v>
      </c>
      <c r="M87" s="32">
        <f t="shared" si="12"/>
        <v>4.4707957883920784E-8</v>
      </c>
      <c r="N87" s="20"/>
    </row>
    <row r="88" spans="1:14">
      <c r="A88" t="s">
        <v>110</v>
      </c>
      <c r="B88" s="28" t="s">
        <v>13</v>
      </c>
      <c r="C88" s="29">
        <v>1891.5</v>
      </c>
      <c r="D88" s="29">
        <v>642.91499693154992</v>
      </c>
      <c r="E88" s="34">
        <v>0.03</v>
      </c>
      <c r="F88" s="34">
        <v>0.1</v>
      </c>
      <c r="G88" s="31">
        <f t="shared" si="7"/>
        <v>0.1044030650891055</v>
      </c>
      <c r="H88" s="31">
        <f t="shared" si="8"/>
        <v>2.7715509713170779E-8</v>
      </c>
      <c r="I88" s="32">
        <f t="shared" si="9"/>
        <v>1.6215563096579899E-3</v>
      </c>
      <c r="J88" s="32">
        <f t="shared" si="10"/>
        <v>1.2468805440992152E-3</v>
      </c>
      <c r="K88" s="32">
        <f t="shared" si="13"/>
        <v>1.6215563096579901E-4</v>
      </c>
      <c r="L88" s="32">
        <f t="shared" si="11"/>
        <v>5.2900661283727624E-5</v>
      </c>
      <c r="M88" s="32">
        <f t="shared" si="12"/>
        <v>2.9092928618172074E-8</v>
      </c>
      <c r="N88" s="20"/>
    </row>
    <row r="89" spans="1:14">
      <c r="A89" t="s">
        <v>111</v>
      </c>
      <c r="B89" s="28" t="s">
        <v>176</v>
      </c>
      <c r="C89" s="29">
        <v>2005.3646130762868</v>
      </c>
      <c r="D89" s="29">
        <v>111.54140000000001</v>
      </c>
      <c r="E89" s="34">
        <v>0.03</v>
      </c>
      <c r="F89" s="34">
        <v>0.1</v>
      </c>
      <c r="G89" s="31">
        <f t="shared" si="7"/>
        <v>0.1044030650891055</v>
      </c>
      <c r="H89" s="31">
        <f t="shared" si="8"/>
        <v>8.3423410301524641E-10</v>
      </c>
      <c r="I89" s="32">
        <f t="shared" si="9"/>
        <v>2.8247390324089849E-3</v>
      </c>
      <c r="J89" s="32">
        <f t="shared" si="10"/>
        <v>2.1632533411939633E-4</v>
      </c>
      <c r="K89" s="32">
        <f t="shared" si="13"/>
        <v>2.8247390324089852E-4</v>
      </c>
      <c r="L89" s="32">
        <f t="shared" si="11"/>
        <v>9.1779066418962469E-6</v>
      </c>
      <c r="M89" s="32">
        <f t="shared" si="12"/>
        <v>7.9875739982475871E-8</v>
      </c>
      <c r="N89" s="20"/>
    </row>
    <row r="90" spans="1:14">
      <c r="A90" t="s">
        <v>112</v>
      </c>
      <c r="B90" s="28" t="s">
        <v>13</v>
      </c>
      <c r="C90" s="29">
        <v>1.329426</v>
      </c>
      <c r="D90" s="29">
        <v>1.736</v>
      </c>
      <c r="E90" s="34">
        <v>0.03</v>
      </c>
      <c r="F90" s="34">
        <v>0.1</v>
      </c>
      <c r="G90" s="31">
        <f t="shared" si="7"/>
        <v>0.1044030650891055</v>
      </c>
      <c r="H90" s="31">
        <f t="shared" si="8"/>
        <v>2.0207621508071492E-13</v>
      </c>
      <c r="I90" s="32">
        <f t="shared" si="9"/>
        <v>1.3507283540548087E-6</v>
      </c>
      <c r="J90" s="32">
        <f t="shared" si="10"/>
        <v>3.3668286396913791E-6</v>
      </c>
      <c r="K90" s="32">
        <f t="shared" si="13"/>
        <v>1.3507283540548088E-7</v>
      </c>
      <c r="L90" s="32">
        <f t="shared" si="11"/>
        <v>1.428424417331312E-7</v>
      </c>
      <c r="M90" s="32">
        <f t="shared" si="12"/>
        <v>3.8648634024759111E-14</v>
      </c>
      <c r="N90" s="20"/>
    </row>
    <row r="91" spans="1:14">
      <c r="A91" t="s">
        <v>113</v>
      </c>
      <c r="B91" s="28" t="s">
        <v>176</v>
      </c>
      <c r="C91" s="29">
        <v>4401.8771999999999</v>
      </c>
      <c r="D91" s="29">
        <v>110.0514</v>
      </c>
      <c r="E91" s="34">
        <v>0.03</v>
      </c>
      <c r="F91" s="34">
        <v>0.1</v>
      </c>
      <c r="G91" s="31">
        <f t="shared" si="7"/>
        <v>0.1044030650891055</v>
      </c>
      <c r="H91" s="31">
        <f t="shared" si="8"/>
        <v>8.1209511981104289E-10</v>
      </c>
      <c r="I91" s="32">
        <f t="shared" si="9"/>
        <v>6.4615446942113408E-3</v>
      </c>
      <c r="J91" s="32">
        <f t="shared" si="10"/>
        <v>2.134356021648225E-4</v>
      </c>
      <c r="K91" s="32">
        <f t="shared" si="13"/>
        <v>6.4615446942113415E-4</v>
      </c>
      <c r="L91" s="32">
        <f t="shared" si="11"/>
        <v>9.0553056982428093E-6</v>
      </c>
      <c r="M91" s="32">
        <f t="shared" si="12"/>
        <v>4.1759759691419604E-7</v>
      </c>
      <c r="N91" s="20"/>
    </row>
    <row r="92" spans="1:14">
      <c r="A92" t="s">
        <v>114</v>
      </c>
      <c r="B92" s="28" t="s">
        <v>176</v>
      </c>
      <c r="C92" s="29">
        <v>10.728</v>
      </c>
      <c r="D92" s="29">
        <v>0</v>
      </c>
      <c r="E92" s="35">
        <v>0.03</v>
      </c>
      <c r="F92" s="35">
        <v>0.1</v>
      </c>
      <c r="G92" s="31">
        <f t="shared" si="7"/>
        <v>0.1044030650891055</v>
      </c>
      <c r="H92" s="31">
        <f t="shared" si="8"/>
        <v>0</v>
      </c>
      <c r="I92" s="32">
        <f t="shared" si="9"/>
        <v>1.6269216136066689E-5</v>
      </c>
      <c r="J92" s="32">
        <f t="shared" si="10"/>
        <v>0</v>
      </c>
      <c r="K92" s="32">
        <f t="shared" si="13"/>
        <v>1.6269216136066689E-6</v>
      </c>
      <c r="L92" s="32">
        <f t="shared" si="11"/>
        <v>0</v>
      </c>
      <c r="M92" s="32">
        <f t="shared" si="12"/>
        <v>2.6468739368205271E-12</v>
      </c>
      <c r="N92" s="20"/>
    </row>
    <row r="93" spans="1:14">
      <c r="A93" t="s">
        <v>115</v>
      </c>
      <c r="B93" s="28" t="s">
        <v>13</v>
      </c>
      <c r="C93" s="29">
        <v>26.28</v>
      </c>
      <c r="D93" s="29">
        <v>5.016</v>
      </c>
      <c r="E93" s="35">
        <v>0.03</v>
      </c>
      <c r="F93" s="35">
        <v>0.1</v>
      </c>
      <c r="G93" s="31">
        <f t="shared" si="7"/>
        <v>0.1044030650891055</v>
      </c>
      <c r="H93" s="31">
        <f t="shared" si="8"/>
        <v>1.6870611046840317E-12</v>
      </c>
      <c r="I93" s="32">
        <f t="shared" si="9"/>
        <v>3.0125995237995085E-5</v>
      </c>
      <c r="J93" s="32">
        <f t="shared" si="10"/>
        <v>9.7281177745921425E-6</v>
      </c>
      <c r="K93" s="32">
        <f t="shared" si="13"/>
        <v>3.0125995237995087E-6</v>
      </c>
      <c r="L93" s="32">
        <f t="shared" si="11"/>
        <v>4.127290827957294E-7</v>
      </c>
      <c r="M93" s="32">
        <f t="shared" si="12"/>
        <v>9.2461011865824295E-12</v>
      </c>
      <c r="N93" s="20"/>
    </row>
    <row r="94" spans="1:14">
      <c r="A94" t="s">
        <v>116</v>
      </c>
      <c r="B94" s="28" t="s">
        <v>13</v>
      </c>
      <c r="C94" s="29">
        <v>52.8</v>
      </c>
      <c r="D94" s="29">
        <v>30.725999999999999</v>
      </c>
      <c r="E94" s="35">
        <v>0.03</v>
      </c>
      <c r="F94" s="35">
        <v>0.1</v>
      </c>
      <c r="G94" s="31">
        <f t="shared" si="7"/>
        <v>0.1044030650891055</v>
      </c>
      <c r="H94" s="31">
        <f t="shared" si="8"/>
        <v>6.3303512704897651E-11</v>
      </c>
      <c r="I94" s="32">
        <f t="shared" si="9"/>
        <v>2.0481660772730947E-5</v>
      </c>
      <c r="J94" s="32">
        <f t="shared" si="10"/>
        <v>5.9590539621634402E-5</v>
      </c>
      <c r="K94" s="32">
        <f t="shared" si="13"/>
        <v>2.0481660772730947E-6</v>
      </c>
      <c r="L94" s="32">
        <f t="shared" si="11"/>
        <v>2.5282124796613996E-6</v>
      </c>
      <c r="M94" s="32">
        <f t="shared" si="12"/>
        <v>1.05868426224079E-11</v>
      </c>
      <c r="N94" s="20"/>
    </row>
    <row r="95" spans="1:14">
      <c r="A95" t="s">
        <v>117</v>
      </c>
      <c r="B95" s="28" t="s">
        <v>13</v>
      </c>
      <c r="C95" s="29">
        <v>183</v>
      </c>
      <c r="D95" s="29">
        <v>230.57665800000004</v>
      </c>
      <c r="E95" s="35">
        <v>0.03</v>
      </c>
      <c r="F95" s="35">
        <v>0.1</v>
      </c>
      <c r="G95" s="31">
        <f t="shared" si="7"/>
        <v>0.1044030650891055</v>
      </c>
      <c r="H95" s="31">
        <f t="shared" si="8"/>
        <v>3.5648924952779643E-9</v>
      </c>
      <c r="I95" s="32">
        <f t="shared" si="9"/>
        <v>1.6966074488422578E-4</v>
      </c>
      <c r="J95" s="32">
        <f t="shared" si="10"/>
        <v>4.4718438698083208E-4</v>
      </c>
      <c r="K95" s="32">
        <f t="shared" si="13"/>
        <v>1.6966074488422578E-5</v>
      </c>
      <c r="L95" s="32">
        <f t="shared" si="11"/>
        <v>1.8972426748493738E-5</v>
      </c>
      <c r="M95" s="32">
        <f t="shared" si="12"/>
        <v>6.4780066027366404E-10</v>
      </c>
      <c r="N95" s="20"/>
    </row>
    <row r="96" spans="1:14">
      <c r="A96" t="s">
        <v>118</v>
      </c>
      <c r="B96" s="28" t="s">
        <v>13</v>
      </c>
      <c r="C96" s="29">
        <v>422.05</v>
      </c>
      <c r="D96" s="29">
        <v>424.65400000000005</v>
      </c>
      <c r="E96" s="35">
        <v>0.03</v>
      </c>
      <c r="F96" s="35">
        <v>0.1</v>
      </c>
      <c r="G96" s="31">
        <f t="shared" si="7"/>
        <v>0.1044030650891055</v>
      </c>
      <c r="H96" s="31">
        <f t="shared" si="8"/>
        <v>1.2091667482670804E-8</v>
      </c>
      <c r="I96" s="32">
        <f t="shared" si="9"/>
        <v>1.8353287334349488E-4</v>
      </c>
      <c r="J96" s="32">
        <f t="shared" si="10"/>
        <v>8.2358136472321613E-4</v>
      </c>
      <c r="K96" s="32">
        <f t="shared" si="13"/>
        <v>1.8353287334349488E-5</v>
      </c>
      <c r="L96" s="32">
        <f t="shared" si="11"/>
        <v>3.4941598071279441E-5</v>
      </c>
      <c r="M96" s="32">
        <f t="shared" si="12"/>
        <v>1.5577584317520327E-9</v>
      </c>
      <c r="N96" s="20"/>
    </row>
    <row r="97" spans="1:14">
      <c r="A97" t="s">
        <v>119</v>
      </c>
      <c r="B97" s="28" t="s">
        <v>176</v>
      </c>
      <c r="C97" s="29">
        <v>61.270392250000008</v>
      </c>
      <c r="D97" s="29">
        <v>6.0937999999999999</v>
      </c>
      <c r="E97" s="35">
        <v>0.03</v>
      </c>
      <c r="F97" s="35">
        <v>0.1</v>
      </c>
      <c r="G97" s="31">
        <f t="shared" si="7"/>
        <v>0.1044030650891055</v>
      </c>
      <c r="H97" s="31">
        <f t="shared" si="8"/>
        <v>2.4899587370638598E-12</v>
      </c>
      <c r="I97" s="32">
        <f t="shared" si="9"/>
        <v>8.1099216824753739E-5</v>
      </c>
      <c r="J97" s="32">
        <f t="shared" si="10"/>
        <v>1.181842186898118E-5</v>
      </c>
      <c r="K97" s="32">
        <f t="shared" si="13"/>
        <v>8.1099216824753749E-6</v>
      </c>
      <c r="L97" s="32">
        <f t="shared" si="11"/>
        <v>5.0141317478879902E-7</v>
      </c>
      <c r="M97" s="32">
        <f t="shared" si="12"/>
        <v>6.6022244867735997E-11</v>
      </c>
      <c r="N97" s="20"/>
    </row>
    <row r="98" spans="1:14">
      <c r="A98" t="s">
        <v>120</v>
      </c>
      <c r="B98" s="28" t="s">
        <v>178</v>
      </c>
      <c r="C98" s="29">
        <v>444</v>
      </c>
      <c r="D98" s="29">
        <v>1.2219293474999999</v>
      </c>
      <c r="E98" s="35">
        <v>0.05</v>
      </c>
      <c r="F98" s="35">
        <v>0.5</v>
      </c>
      <c r="G98" s="31">
        <f t="shared" si="7"/>
        <v>0.50249378105604448</v>
      </c>
      <c r="H98" s="31">
        <f t="shared" si="8"/>
        <v>2.3192247273646034E-12</v>
      </c>
      <c r="I98" s="32">
        <f t="shared" si="9"/>
        <v>6.709589800166782E-4</v>
      </c>
      <c r="J98" s="32">
        <f t="shared" si="10"/>
        <v>2.3698310615451611E-6</v>
      </c>
      <c r="K98" s="32">
        <f t="shared" si="13"/>
        <v>3.354794900083391E-4</v>
      </c>
      <c r="L98" s="32">
        <f t="shared" si="11"/>
        <v>1.6757236138850979E-7</v>
      </c>
      <c r="M98" s="32">
        <f t="shared" si="12"/>
        <v>1.125465162967516E-7</v>
      </c>
      <c r="N98" s="20"/>
    </row>
    <row r="99" spans="1:14">
      <c r="A99" t="s">
        <v>121</v>
      </c>
      <c r="B99" s="28" t="s">
        <v>179</v>
      </c>
      <c r="C99" s="29">
        <v>931.72084534683677</v>
      </c>
      <c r="D99" s="29">
        <v>1574.07</v>
      </c>
      <c r="E99" s="35">
        <v>0.05</v>
      </c>
      <c r="F99" s="35">
        <v>0.5</v>
      </c>
      <c r="G99" s="31">
        <f t="shared" si="7"/>
        <v>0.50249378105604448</v>
      </c>
      <c r="H99" s="31">
        <f t="shared" si="8"/>
        <v>3.8485641089422578E-6</v>
      </c>
      <c r="I99" s="32">
        <f t="shared" si="9"/>
        <v>1.6397764611966181E-3</v>
      </c>
      <c r="J99" s="32">
        <f t="shared" si="10"/>
        <v>3.0527787770040374E-3</v>
      </c>
      <c r="K99" s="32">
        <f t="shared" si="13"/>
        <v>8.1988823059830906E-4</v>
      </c>
      <c r="L99" s="32">
        <f t="shared" si="11"/>
        <v>2.1586405746819301E-4</v>
      </c>
      <c r="M99" s="32">
        <f t="shared" si="12"/>
        <v>7.1881400198025733E-7</v>
      </c>
      <c r="N99" s="20"/>
    </row>
    <row r="100" spans="1:14">
      <c r="A100" t="s">
        <v>122</v>
      </c>
      <c r="B100" s="28" t="s">
        <v>180</v>
      </c>
      <c r="C100" s="29">
        <v>114</v>
      </c>
      <c r="D100" s="29">
        <v>0</v>
      </c>
      <c r="E100" s="35">
        <v>0.05</v>
      </c>
      <c r="F100" s="35">
        <v>0.5</v>
      </c>
      <c r="G100" s="31">
        <f t="shared" si="7"/>
        <v>0.50249378105604448</v>
      </c>
      <c r="H100" s="31">
        <f t="shared" si="8"/>
        <v>0</v>
      </c>
      <c r="I100" s="32">
        <f t="shared" si="9"/>
        <v>1.7288282298011381E-4</v>
      </c>
      <c r="J100" s="32">
        <f t="shared" si="10"/>
        <v>0</v>
      </c>
      <c r="K100" s="32">
        <f t="shared" si="13"/>
        <v>8.6441411490056907E-5</v>
      </c>
      <c r="L100" s="32">
        <f t="shared" si="11"/>
        <v>0</v>
      </c>
      <c r="M100" s="32">
        <f t="shared" si="12"/>
        <v>7.4721176203933424E-9</v>
      </c>
      <c r="N100" s="20"/>
    </row>
    <row r="101" spans="1:14">
      <c r="A101" t="s">
        <v>123</v>
      </c>
      <c r="B101" s="28" t="s">
        <v>13</v>
      </c>
      <c r="C101" s="29">
        <v>3124.0720233131201</v>
      </c>
      <c r="D101" s="29">
        <v>1156.8988892132397</v>
      </c>
      <c r="E101" s="35">
        <v>0.03</v>
      </c>
      <c r="F101" s="35">
        <v>0.1</v>
      </c>
      <c r="G101" s="31">
        <f t="shared" si="7"/>
        <v>0.1044030650891055</v>
      </c>
      <c r="H101" s="31">
        <f t="shared" si="8"/>
        <v>8.9744236134827285E-8</v>
      </c>
      <c r="I101" s="32">
        <f t="shared" si="9"/>
        <v>2.4938546975867837E-3</v>
      </c>
      <c r="J101" s="32">
        <f t="shared" si="10"/>
        <v>2.243709857966751E-3</v>
      </c>
      <c r="K101" s="32">
        <f t="shared" si="13"/>
        <v>2.4938546975867838E-4</v>
      </c>
      <c r="L101" s="32">
        <f t="shared" si="11"/>
        <v>9.5192547335003701E-5</v>
      </c>
      <c r="M101" s="32">
        <f t="shared" si="12"/>
        <v>7.125473359488361E-8</v>
      </c>
      <c r="N101" s="20"/>
    </row>
    <row r="102" spans="1:14">
      <c r="A102" t="s">
        <v>124</v>
      </c>
      <c r="B102" s="28" t="s">
        <v>177</v>
      </c>
      <c r="C102" s="29">
        <v>67.722427385399996</v>
      </c>
      <c r="D102" s="29">
        <v>46.978667501241503</v>
      </c>
      <c r="E102" s="35">
        <v>0.03</v>
      </c>
      <c r="F102" s="35">
        <v>0.1</v>
      </c>
      <c r="G102" s="31">
        <f t="shared" si="7"/>
        <v>0.1044030650891055</v>
      </c>
      <c r="H102" s="31">
        <f t="shared" si="8"/>
        <v>1.4798481225582985E-10</v>
      </c>
      <c r="I102" s="32">
        <f t="shared" si="9"/>
        <v>1.1591109846165182E-5</v>
      </c>
      <c r="J102" s="32">
        <f t="shared" si="10"/>
        <v>9.1111246081635106E-5</v>
      </c>
      <c r="K102" s="32">
        <f t="shared" si="13"/>
        <v>1.1591109846165183E-6</v>
      </c>
      <c r="L102" s="32">
        <f t="shared" si="11"/>
        <v>3.8655227968008271E-6</v>
      </c>
      <c r="M102" s="32">
        <f t="shared" si="12"/>
        <v>1.6285804767245562E-11</v>
      </c>
      <c r="N102" s="20"/>
    </row>
    <row r="103" spans="1:14">
      <c r="A103" t="s">
        <v>125</v>
      </c>
      <c r="B103" s="28" t="s">
        <v>13</v>
      </c>
      <c r="C103" s="29">
        <v>394.50480454545459</v>
      </c>
      <c r="D103" s="29">
        <v>34.654524799999997</v>
      </c>
      <c r="E103" s="35">
        <v>0.03</v>
      </c>
      <c r="F103" s="35">
        <v>0.1</v>
      </c>
      <c r="G103" s="31">
        <f t="shared" si="7"/>
        <v>0.1044030650891055</v>
      </c>
      <c r="H103" s="31">
        <f t="shared" si="8"/>
        <v>8.0525912182899622E-11</v>
      </c>
      <c r="I103" s="32">
        <f t="shared" si="9"/>
        <v>5.3106051513296393E-4</v>
      </c>
      <c r="J103" s="32">
        <f t="shared" si="10"/>
        <v>6.7209589050423483E-5</v>
      </c>
      <c r="K103" s="32">
        <f t="shared" si="13"/>
        <v>5.3106051513296398E-5</v>
      </c>
      <c r="L103" s="32">
        <f t="shared" si="11"/>
        <v>2.8514613706989347E-6</v>
      </c>
      <c r="M103" s="32">
        <f t="shared" si="12"/>
        <v>2.8283835392814792E-9</v>
      </c>
      <c r="N103" s="20"/>
    </row>
    <row r="104" spans="1:14">
      <c r="A104" t="s">
        <v>126</v>
      </c>
      <c r="B104" s="28" t="s">
        <v>13</v>
      </c>
      <c r="C104" s="29">
        <v>359.29</v>
      </c>
      <c r="D104" s="29">
        <v>0</v>
      </c>
      <c r="E104" s="35">
        <v>0.03</v>
      </c>
      <c r="F104" s="35">
        <v>0.2</v>
      </c>
      <c r="G104" s="31">
        <f t="shared" si="7"/>
        <v>0.20223748416156687</v>
      </c>
      <c r="H104" s="31">
        <f t="shared" si="8"/>
        <v>0</v>
      </c>
      <c r="I104" s="32">
        <f t="shared" si="9"/>
        <v>5.4486643838203008E-4</v>
      </c>
      <c r="J104" s="32">
        <f t="shared" si="10"/>
        <v>0</v>
      </c>
      <c r="K104" s="32">
        <f t="shared" si="13"/>
        <v>1.0897328767640603E-4</v>
      </c>
      <c r="L104" s="32">
        <f t="shared" si="11"/>
        <v>0</v>
      </c>
      <c r="M104" s="32">
        <f t="shared" si="12"/>
        <v>1.1875177427004746E-8</v>
      </c>
      <c r="N104" s="20"/>
    </row>
    <row r="105" spans="1:14">
      <c r="A105" t="s">
        <v>127</v>
      </c>
      <c r="B105" s="28" t="s">
        <v>179</v>
      </c>
      <c r="C105" s="29">
        <v>1975.1342245240771</v>
      </c>
      <c r="D105" s="29">
        <v>0</v>
      </c>
      <c r="E105" s="35">
        <v>0.03</v>
      </c>
      <c r="F105" s="35">
        <v>0.2</v>
      </c>
      <c r="G105" s="31">
        <f t="shared" si="7"/>
        <v>0.20223748416156687</v>
      </c>
      <c r="H105" s="31">
        <f t="shared" si="8"/>
        <v>0</v>
      </c>
      <c r="I105" s="32">
        <f t="shared" si="9"/>
        <v>2.9952145233913541E-3</v>
      </c>
      <c r="J105" s="32">
        <f t="shared" si="10"/>
        <v>0</v>
      </c>
      <c r="K105" s="32">
        <f t="shared" si="13"/>
        <v>5.9904290467827082E-4</v>
      </c>
      <c r="L105" s="32">
        <f t="shared" si="11"/>
        <v>0</v>
      </c>
      <c r="M105" s="32">
        <f t="shared" si="12"/>
        <v>3.5885240164537985E-7</v>
      </c>
      <c r="N105" s="20"/>
    </row>
    <row r="106" spans="1:14">
      <c r="A106" t="s">
        <v>128</v>
      </c>
      <c r="B106" s="28" t="s">
        <v>178</v>
      </c>
      <c r="C106" s="29">
        <v>0</v>
      </c>
      <c r="D106" s="29">
        <v>5.8057999999999996</v>
      </c>
      <c r="E106" s="35">
        <v>0.03</v>
      </c>
      <c r="F106" s="35">
        <v>0.2</v>
      </c>
      <c r="G106" s="31">
        <f t="shared" si="7"/>
        <v>0.20223748416156687</v>
      </c>
      <c r="H106" s="31">
        <f t="shared" si="8"/>
        <v>8.4807978100008005E-12</v>
      </c>
      <c r="I106" s="32">
        <f t="shared" si="9"/>
        <v>1.1259869648228005E-5</v>
      </c>
      <c r="J106" s="32">
        <f t="shared" si="10"/>
        <v>1.1259869652258184E-5</v>
      </c>
      <c r="K106" s="32">
        <f t="shared" si="13"/>
        <v>2.2519739296456009E-6</v>
      </c>
      <c r="L106" s="32">
        <f t="shared" si="11"/>
        <v>4.7771581118330245E-7</v>
      </c>
      <c r="M106" s="32">
        <f t="shared" si="12"/>
        <v>5.2995989760579704E-12</v>
      </c>
      <c r="N106" s="20"/>
    </row>
    <row r="107" spans="1:14">
      <c r="A107" t="s">
        <v>129</v>
      </c>
      <c r="B107" s="28" t="s">
        <v>13</v>
      </c>
      <c r="C107" s="29">
        <v>2058.2868407676951</v>
      </c>
      <c r="D107" s="29">
        <v>1285.016231005128</v>
      </c>
      <c r="E107" s="35">
        <v>0.3</v>
      </c>
      <c r="F107" s="35">
        <v>0.5</v>
      </c>
      <c r="G107" s="31">
        <f t="shared" si="7"/>
        <v>0.58309518948452999</v>
      </c>
      <c r="H107" s="31">
        <f t="shared" si="8"/>
        <v>3.4537063002578695E-6</v>
      </c>
      <c r="I107" s="32">
        <f t="shared" si="9"/>
        <v>6.2922382921470899E-4</v>
      </c>
      <c r="J107" s="32">
        <f t="shared" si="10"/>
        <v>2.4921828623366005E-3</v>
      </c>
      <c r="K107" s="32">
        <f t="shared" si="13"/>
        <v>3.1461191460735449E-4</v>
      </c>
      <c r="L107" s="32">
        <f t="shared" si="11"/>
        <v>1.0573436411490662E-3</v>
      </c>
      <c r="M107" s="32">
        <f t="shared" si="12"/>
        <v>1.2169562322912707E-6</v>
      </c>
      <c r="N107" s="20"/>
    </row>
    <row r="108" spans="1:14">
      <c r="A108" t="s">
        <v>130</v>
      </c>
      <c r="B108" s="28" t="s">
        <v>178</v>
      </c>
      <c r="C108" s="29">
        <v>0</v>
      </c>
      <c r="D108" s="29">
        <v>7.7366666666666299</v>
      </c>
      <c r="E108" s="35">
        <v>0.05</v>
      </c>
      <c r="F108" s="35">
        <v>0.2</v>
      </c>
      <c r="G108" s="31">
        <f t="shared" si="7"/>
        <v>0.20615528128088306</v>
      </c>
      <c r="H108" s="31">
        <f t="shared" si="8"/>
        <v>1.5648977307598491E-11</v>
      </c>
      <c r="I108" s="32">
        <f t="shared" si="9"/>
        <v>1.5004626103376495E-5</v>
      </c>
      <c r="J108" s="32">
        <f t="shared" si="10"/>
        <v>1.5004626099699798E-5</v>
      </c>
      <c r="K108" s="32">
        <f t="shared" si="13"/>
        <v>3.0009252206752991E-6</v>
      </c>
      <c r="L108" s="32">
        <f t="shared" si="11"/>
        <v>1.0609872864266386E-6</v>
      </c>
      <c r="M108" s="32">
        <f t="shared" si="12"/>
        <v>1.0131246202044054E-11</v>
      </c>
      <c r="N108" s="20"/>
    </row>
    <row r="109" spans="1:14">
      <c r="A109" t="s">
        <v>131</v>
      </c>
      <c r="B109" s="28" t="s">
        <v>179</v>
      </c>
      <c r="C109" s="29">
        <v>0</v>
      </c>
      <c r="D109" s="29">
        <v>131.34366666666665</v>
      </c>
      <c r="E109" s="35">
        <v>0.05</v>
      </c>
      <c r="F109" s="35">
        <v>0.2</v>
      </c>
      <c r="G109" s="31">
        <f t="shared" si="7"/>
        <v>0.20615528128088306</v>
      </c>
      <c r="H109" s="31">
        <f t="shared" si="8"/>
        <v>4.5102068641740782E-9</v>
      </c>
      <c r="I109" s="32">
        <f t="shared" si="9"/>
        <v>2.5473019503152727E-4</v>
      </c>
      <c r="J109" s="32">
        <f t="shared" si="10"/>
        <v>2.5473019503191894E-4</v>
      </c>
      <c r="K109" s="32">
        <f t="shared" si="13"/>
        <v>5.0946039006305459E-5</v>
      </c>
      <c r="L109" s="32">
        <f t="shared" si="11"/>
        <v>1.8012144828004169E-5</v>
      </c>
      <c r="M109" s="32">
        <f t="shared" si="12"/>
        <v>2.9199362517369947E-9</v>
      </c>
      <c r="N109" s="20"/>
    </row>
    <row r="110" spans="1:14">
      <c r="A110" t="s">
        <v>132</v>
      </c>
      <c r="B110" s="28" t="s">
        <v>180</v>
      </c>
      <c r="C110" s="29">
        <v>0</v>
      </c>
      <c r="D110" s="29">
        <v>43.658999999940001</v>
      </c>
      <c r="E110" s="35">
        <v>0.05</v>
      </c>
      <c r="F110" s="35">
        <v>0.2</v>
      </c>
      <c r="G110" s="31">
        <f t="shared" si="7"/>
        <v>0.20615528128088306</v>
      </c>
      <c r="H110" s="31">
        <f t="shared" si="8"/>
        <v>4.9834001099307727E-10</v>
      </c>
      <c r="I110" s="32">
        <f t="shared" si="9"/>
        <v>8.46730250998462E-5</v>
      </c>
      <c r="J110" s="32">
        <f t="shared" si="10"/>
        <v>8.4673025103734975E-5</v>
      </c>
      <c r="K110" s="32">
        <f t="shared" si="13"/>
        <v>1.6934605019969241E-5</v>
      </c>
      <c r="L110" s="32">
        <f t="shared" si="11"/>
        <v>5.9872870234429782E-6</v>
      </c>
      <c r="M110" s="32">
        <f t="shared" si="12"/>
        <v>3.2262845308345612E-10</v>
      </c>
      <c r="N110" s="20"/>
    </row>
    <row r="111" spans="1:14">
      <c r="A111" t="s">
        <v>133</v>
      </c>
      <c r="B111" s="28" t="s">
        <v>181</v>
      </c>
      <c r="C111" s="29">
        <v>0</v>
      </c>
      <c r="D111" s="29">
        <v>25.695999999963998</v>
      </c>
      <c r="E111" s="30">
        <v>0.05</v>
      </c>
      <c r="F111" s="30">
        <v>0.2</v>
      </c>
      <c r="G111" s="31">
        <f t="shared" si="7"/>
        <v>0.20615528128088306</v>
      </c>
      <c r="H111" s="31">
        <f t="shared" si="8"/>
        <v>1.7262720403027299E-10</v>
      </c>
      <c r="I111" s="32">
        <f t="shared" si="9"/>
        <v>4.9835270004905396E-5</v>
      </c>
      <c r="J111" s="32">
        <f t="shared" si="10"/>
        <v>4.9835270003103961E-5</v>
      </c>
      <c r="K111" s="32">
        <f t="shared" si="13"/>
        <v>9.96705400098108E-6</v>
      </c>
      <c r="L111" s="32">
        <f t="shared" si="11"/>
        <v>3.5238857361457352E-6</v>
      </c>
      <c r="M111" s="32">
        <f t="shared" si="12"/>
        <v>1.1175993613988432E-10</v>
      </c>
      <c r="N111" s="20"/>
    </row>
    <row r="112" spans="1:14">
      <c r="A112" t="s">
        <v>134</v>
      </c>
      <c r="B112" s="28" t="s">
        <v>178</v>
      </c>
      <c r="C112" s="29">
        <v>0</v>
      </c>
      <c r="D112" s="29">
        <v>10172.428071237922</v>
      </c>
      <c r="E112" s="30">
        <v>0.3</v>
      </c>
      <c r="F112" s="30">
        <v>0.5</v>
      </c>
      <c r="G112" s="31">
        <f t="shared" si="7"/>
        <v>0.58309518948452999</v>
      </c>
      <c r="H112" s="31">
        <f t="shared" si="8"/>
        <v>2.1642998613586581E-4</v>
      </c>
      <c r="I112" s="32">
        <f t="shared" si="9"/>
        <v>1.9728584196680998E-2</v>
      </c>
      <c r="J112" s="32">
        <f t="shared" si="10"/>
        <v>1.9728584196684548E-2</v>
      </c>
      <c r="K112" s="32">
        <f t="shared" si="13"/>
        <v>9.8642920983404991E-3</v>
      </c>
      <c r="L112" s="32">
        <f t="shared" si="11"/>
        <v>8.37012940121124E-3</v>
      </c>
      <c r="M112" s="32">
        <f t="shared" si="12"/>
        <v>1.6736332479440363E-4</v>
      </c>
      <c r="N112" s="20"/>
    </row>
    <row r="113" spans="1:14">
      <c r="A113" t="s">
        <v>135</v>
      </c>
      <c r="B113" s="28" t="s">
        <v>178</v>
      </c>
      <c r="C113" s="29">
        <v>0</v>
      </c>
      <c r="D113" s="29">
        <v>594.13142267625972</v>
      </c>
      <c r="E113" s="30">
        <v>0.3</v>
      </c>
      <c r="F113" s="30">
        <v>0.5</v>
      </c>
      <c r="G113" s="31">
        <f t="shared" si="7"/>
        <v>0.58309518948452999</v>
      </c>
      <c r="H113" s="31">
        <f t="shared" si="8"/>
        <v>7.3830059866114716E-7</v>
      </c>
      <c r="I113" s="32">
        <f t="shared" si="9"/>
        <v>1.1522688304204109E-3</v>
      </c>
      <c r="J113" s="32">
        <f t="shared" si="10"/>
        <v>1.1522688304187877E-3</v>
      </c>
      <c r="K113" s="32">
        <f t="shared" si="13"/>
        <v>5.7613441521020547E-4</v>
      </c>
      <c r="L113" s="32">
        <f t="shared" si="11"/>
        <v>4.8886626224341006E-4</v>
      </c>
      <c r="M113" s="32">
        <f t="shared" si="12"/>
        <v>5.7092108674944803E-7</v>
      </c>
      <c r="N113" s="20"/>
    </row>
    <row r="114" spans="1:14">
      <c r="A114" t="s">
        <v>136</v>
      </c>
      <c r="B114" s="28" t="s">
        <v>178</v>
      </c>
      <c r="C114" s="29">
        <v>0</v>
      </c>
      <c r="D114" s="29">
        <v>225.15992960904987</v>
      </c>
      <c r="E114" s="30">
        <v>0.3</v>
      </c>
      <c r="F114" s="30">
        <v>0.5</v>
      </c>
      <c r="G114" s="31">
        <f t="shared" si="7"/>
        <v>0.58309518948452999</v>
      </c>
      <c r="H114" s="31">
        <f t="shared" si="8"/>
        <v>1.0603527931804821E-7</v>
      </c>
      <c r="I114" s="32">
        <f t="shared" si="9"/>
        <v>4.3667908958511248E-4</v>
      </c>
      <c r="J114" s="32">
        <f t="shared" si="10"/>
        <v>4.3667908958447242E-4</v>
      </c>
      <c r="K114" s="32">
        <f t="shared" si="13"/>
        <v>2.1833954479255624E-4</v>
      </c>
      <c r="L114" s="32">
        <f t="shared" si="11"/>
        <v>1.85267247268529E-4</v>
      </c>
      <c r="M114" s="32">
        <f t="shared" si="12"/>
        <v>8.199610973067893E-8</v>
      </c>
      <c r="N114" s="20"/>
    </row>
    <row r="115" spans="1:14">
      <c r="A115" t="s">
        <v>137</v>
      </c>
      <c r="B115" s="28" t="s">
        <v>178</v>
      </c>
      <c r="C115" s="29">
        <v>0</v>
      </c>
      <c r="D115" s="29">
        <v>511.7212100000001</v>
      </c>
      <c r="E115" s="30">
        <v>0.3</v>
      </c>
      <c r="F115" s="30">
        <v>0.5</v>
      </c>
      <c r="G115" s="31">
        <f t="shared" si="7"/>
        <v>0.58309518948452999</v>
      </c>
      <c r="H115" s="31">
        <f t="shared" si="8"/>
        <v>5.4769025365897117E-7</v>
      </c>
      <c r="I115" s="32">
        <f t="shared" si="9"/>
        <v>9.9244102843698556E-4</v>
      </c>
      <c r="J115" s="32">
        <f t="shared" si="10"/>
        <v>9.9244102843636345E-4</v>
      </c>
      <c r="K115" s="32">
        <f t="shared" si="13"/>
        <v>4.9622051421849278E-4</v>
      </c>
      <c r="L115" s="32">
        <f t="shared" si="11"/>
        <v>4.2105706868106232E-4</v>
      </c>
      <c r="M115" s="32">
        <f t="shared" si="12"/>
        <v>4.2352385381755427E-7</v>
      </c>
      <c r="N115" s="20"/>
    </row>
    <row r="116" spans="1:14">
      <c r="A116" t="s">
        <v>138</v>
      </c>
      <c r="B116" s="28" t="s">
        <v>180</v>
      </c>
      <c r="C116" s="29">
        <v>293.61055593747602</v>
      </c>
      <c r="D116" s="29">
        <v>372.85186860298802</v>
      </c>
      <c r="E116" s="30">
        <v>0.05</v>
      </c>
      <c r="F116" s="35">
        <v>0.2</v>
      </c>
      <c r="G116" s="31">
        <f t="shared" si="7"/>
        <v>0.20615528128088306</v>
      </c>
      <c r="H116" s="31">
        <f t="shared" si="8"/>
        <v>3.6345515857067516E-8</v>
      </c>
      <c r="I116" s="32">
        <f t="shared" si="9"/>
        <v>2.7784773892136627E-4</v>
      </c>
      <c r="J116" s="32">
        <f t="shared" si="10"/>
        <v>7.2311540874135194E-4</v>
      </c>
      <c r="K116" s="32">
        <f t="shared" si="13"/>
        <v>5.556954778427326E-5</v>
      </c>
      <c r="L116" s="32">
        <f t="shared" si="11"/>
        <v>5.1131980910149211E-5</v>
      </c>
      <c r="M116" s="32">
        <f t="shared" si="12"/>
        <v>5.702454112744492E-9</v>
      </c>
      <c r="N116" s="20"/>
    </row>
    <row r="117" spans="1:14">
      <c r="A117" t="s">
        <v>139</v>
      </c>
      <c r="B117" s="28" t="s">
        <v>176</v>
      </c>
      <c r="C117" s="29">
        <v>780.7850557245697</v>
      </c>
      <c r="D117" s="29">
        <v>551.47693749999996</v>
      </c>
      <c r="E117" s="30">
        <v>0.05</v>
      </c>
      <c r="F117" s="30">
        <v>0.1</v>
      </c>
      <c r="G117" s="31">
        <f t="shared" si="7"/>
        <v>0.1118033988749895</v>
      </c>
      <c r="H117" s="31">
        <f t="shared" si="8"/>
        <v>2.3385894310338043E-8</v>
      </c>
      <c r="I117" s="32">
        <f t="shared" si="9"/>
        <v>1.1452992732330358E-4</v>
      </c>
      <c r="J117" s="32">
        <f t="shared" si="10"/>
        <v>1.0695439788619197E-3</v>
      </c>
      <c r="K117" s="32">
        <f t="shared" si="13"/>
        <v>1.145299273233036E-5</v>
      </c>
      <c r="L117" s="32">
        <f t="shared" si="11"/>
        <v>7.5628180023050491E-5</v>
      </c>
      <c r="M117" s="32">
        <f t="shared" si="12"/>
        <v>5.8507926561257454E-9</v>
      </c>
      <c r="N117" s="20"/>
    </row>
    <row r="118" spans="1:14">
      <c r="A118" t="s">
        <v>140</v>
      </c>
      <c r="B118" s="28" t="s">
        <v>177</v>
      </c>
      <c r="C118" s="29">
        <v>15743.091505742435</v>
      </c>
      <c r="D118" s="29">
        <v>13849.326142759912</v>
      </c>
      <c r="E118" s="30">
        <v>0.03</v>
      </c>
      <c r="F118" s="30">
        <v>0.2</v>
      </c>
      <c r="G118" s="31">
        <f t="shared" si="7"/>
        <v>0.20223748416156687</v>
      </c>
      <c r="H118" s="31">
        <f t="shared" si="8"/>
        <v>4.8258059300444551E-5</v>
      </c>
      <c r="I118" s="32">
        <f t="shared" si="9"/>
        <v>2.9840104725060712E-3</v>
      </c>
      <c r="J118" s="32">
        <f t="shared" si="10"/>
        <v>2.6859624365132839E-2</v>
      </c>
      <c r="K118" s="32">
        <f t="shared" si="13"/>
        <v>5.9680209450121426E-4</v>
      </c>
      <c r="L118" s="32">
        <f t="shared" si="11"/>
        <v>1.1395573517225309E-3</v>
      </c>
      <c r="M118" s="32">
        <f t="shared" si="12"/>
        <v>1.6547636978659041E-6</v>
      </c>
      <c r="N118" s="20"/>
    </row>
    <row r="119" spans="1:14">
      <c r="A119" t="s">
        <v>141</v>
      </c>
      <c r="B119" s="28" t="s">
        <v>177</v>
      </c>
      <c r="C119" s="29">
        <v>3934.4457911220265</v>
      </c>
      <c r="D119" s="29">
        <v>3149.49187834435</v>
      </c>
      <c r="E119" s="30">
        <v>0.05</v>
      </c>
      <c r="F119" s="30">
        <v>0.2</v>
      </c>
      <c r="G119" s="31">
        <f t="shared" si="7"/>
        <v>0.20615528128088306</v>
      </c>
      <c r="H119" s="31">
        <f t="shared" si="8"/>
        <v>2.593338304920465E-6</v>
      </c>
      <c r="I119" s="32">
        <f t="shared" si="9"/>
        <v>1.4150546288149712E-4</v>
      </c>
      <c r="J119" s="32">
        <f t="shared" si="10"/>
        <v>6.1081794104177163E-3</v>
      </c>
      <c r="K119" s="32">
        <f t="shared" si="13"/>
        <v>2.8301092576299425E-5</v>
      </c>
      <c r="L119" s="32">
        <f t="shared" si="11"/>
        <v>4.3191350818104154E-4</v>
      </c>
      <c r="M119" s="32">
        <f t="shared" si="12"/>
        <v>1.8735023039026692E-7</v>
      </c>
      <c r="N119" s="20"/>
    </row>
    <row r="120" spans="1:14">
      <c r="A120" t="s">
        <v>142</v>
      </c>
      <c r="B120" s="28" t="s">
        <v>176</v>
      </c>
      <c r="C120" s="29">
        <v>1828.5075329187935</v>
      </c>
      <c r="D120" s="29">
        <v>1342.1480066692343</v>
      </c>
      <c r="E120" s="30">
        <v>0.05</v>
      </c>
      <c r="F120" s="30">
        <v>0.2</v>
      </c>
      <c r="G120" s="31">
        <f t="shared" si="7"/>
        <v>0.20615528128088306</v>
      </c>
      <c r="H120" s="31">
        <f t="shared" si="8"/>
        <v>4.7095456482982045E-7</v>
      </c>
      <c r="I120" s="32">
        <f t="shared" si="9"/>
        <v>1.6997579321653689E-4</v>
      </c>
      <c r="J120" s="32">
        <f t="shared" si="10"/>
        <v>2.6029852232480844E-3</v>
      </c>
      <c r="K120" s="32">
        <f t="shared" si="13"/>
        <v>3.3995158643307376E-5</v>
      </c>
      <c r="L120" s="32">
        <f t="shared" si="11"/>
        <v>1.8405885026871001E-4</v>
      </c>
      <c r="M120" s="32">
        <f t="shared" si="12"/>
        <v>3.5033331173423044E-8</v>
      </c>
      <c r="N120" s="20"/>
    </row>
    <row r="121" spans="1:14">
      <c r="A121" t="s">
        <v>143</v>
      </c>
      <c r="B121" s="28" t="s">
        <v>177</v>
      </c>
      <c r="C121">
        <v>15.02048539375625</v>
      </c>
      <c r="D121" s="28">
        <v>15.103260892957501</v>
      </c>
      <c r="E121">
        <v>0.3</v>
      </c>
      <c r="F121" s="28">
        <v>0.5</v>
      </c>
      <c r="G121" s="31">
        <f t="shared" si="7"/>
        <v>0.58309518948452999</v>
      </c>
      <c r="H121" s="31">
        <f t="shared" si="8"/>
        <v>4.7710022918916885E-10</v>
      </c>
      <c r="I121" s="32">
        <f t="shared" si="9"/>
        <v>6.5126687118777227E-6</v>
      </c>
      <c r="J121" s="32">
        <f t="shared" si="10"/>
        <v>2.9291527262177483E-5</v>
      </c>
      <c r="K121" s="32">
        <f t="shared" si="13"/>
        <v>3.2563343559388613E-6</v>
      </c>
      <c r="L121" s="32">
        <f t="shared" si="11"/>
        <v>1.2427342535037796E-5</v>
      </c>
      <c r="M121" s="32">
        <f t="shared" si="12"/>
        <v>1.650425559208274E-10</v>
      </c>
      <c r="N121" s="28"/>
    </row>
    <row r="122" spans="1:14">
      <c r="A122" t="s">
        <v>144</v>
      </c>
      <c r="B122" s="28" t="s">
        <v>176</v>
      </c>
      <c r="C122">
        <v>3.6963585076101402</v>
      </c>
      <c r="D122" s="28">
        <v>3.8215882261763001</v>
      </c>
      <c r="E122">
        <v>0.3</v>
      </c>
      <c r="F122" s="28">
        <v>0.5</v>
      </c>
      <c r="G122" s="31">
        <f t="shared" si="7"/>
        <v>0.58309518948452999</v>
      </c>
      <c r="H122" s="31">
        <f t="shared" si="8"/>
        <v>3.0546113198850373E-11</v>
      </c>
      <c r="I122" s="32">
        <f t="shared" si="9"/>
        <v>1.8060554687338026E-6</v>
      </c>
      <c r="J122" s="32">
        <f t="shared" si="10"/>
        <v>7.4116547747682853E-6</v>
      </c>
      <c r="K122" s="32">
        <f t="shared" si="13"/>
        <v>9.0302773436690131E-7</v>
      </c>
      <c r="L122" s="32">
        <f t="shared" si="11"/>
        <v>3.144498810631385E-6</v>
      </c>
      <c r="M122" s="32">
        <f t="shared" si="12"/>
        <v>1.0703331859098014E-11</v>
      </c>
      <c r="N122" s="28"/>
    </row>
    <row r="123" spans="1:14">
      <c r="A123" t="s">
        <v>145</v>
      </c>
      <c r="B123" s="28" t="s">
        <v>13</v>
      </c>
      <c r="C123">
        <v>1.3071192277717201</v>
      </c>
      <c r="D123" s="28">
        <v>13.611136</v>
      </c>
      <c r="E123">
        <v>0.1</v>
      </c>
      <c r="F123" s="28">
        <v>0.2</v>
      </c>
      <c r="G123" s="31">
        <f t="shared" si="7"/>
        <v>0.22360679774997899</v>
      </c>
      <c r="H123" s="31">
        <f t="shared" si="8"/>
        <v>5.6983354324536672E-11</v>
      </c>
      <c r="I123" s="32">
        <f t="shared" si="9"/>
        <v>2.4415402041455536E-5</v>
      </c>
      <c r="J123" s="32">
        <f t="shared" si="10"/>
        <v>2.6397674253187996E-5</v>
      </c>
      <c r="K123" s="32">
        <f t="shared" si="13"/>
        <v>4.8830804082911074E-6</v>
      </c>
      <c r="L123" s="32">
        <f t="shared" si="11"/>
        <v>3.7331948943965533E-6</v>
      </c>
      <c r="M123" s="32">
        <f t="shared" si="12"/>
        <v>3.7781218393384943E-11</v>
      </c>
      <c r="N123" s="28"/>
    </row>
    <row r="124" spans="1:14">
      <c r="A124" t="s">
        <v>146</v>
      </c>
      <c r="B124" s="28" t="s">
        <v>13</v>
      </c>
      <c r="C124">
        <v>464.83990666666665</v>
      </c>
      <c r="D124" s="28">
        <v>450.41934666666663</v>
      </c>
      <c r="E124">
        <v>0.1</v>
      </c>
      <c r="F124" s="28">
        <v>0.2</v>
      </c>
      <c r="G124" s="31">
        <f t="shared" si="7"/>
        <v>0.22360679774997899</v>
      </c>
      <c r="H124" s="31">
        <f t="shared" si="8"/>
        <v>6.2401256725263259E-8</v>
      </c>
      <c r="I124" s="32">
        <f t="shared" si="9"/>
        <v>1.6861089650888061E-4</v>
      </c>
      <c r="J124" s="32">
        <f t="shared" si="10"/>
        <v>8.7355112685968495E-4</v>
      </c>
      <c r="K124" s="32">
        <f t="shared" si="13"/>
        <v>3.3722179301776124E-5</v>
      </c>
      <c r="L124" s="32">
        <f t="shared" si="11"/>
        <v>1.2353878510312666E-4</v>
      </c>
      <c r="M124" s="32">
        <f t="shared" si="12"/>
        <v>1.639901680161765E-8</v>
      </c>
      <c r="N124" s="28"/>
    </row>
    <row r="125" spans="1:14">
      <c r="A125" t="s">
        <v>147</v>
      </c>
      <c r="B125" s="28" t="s">
        <v>176</v>
      </c>
      <c r="C125">
        <v>8481.9331524284826</v>
      </c>
      <c r="D125" s="28">
        <v>7088.2234941920988</v>
      </c>
      <c r="E125">
        <v>0.2</v>
      </c>
      <c r="F125" s="28">
        <v>0.5</v>
      </c>
      <c r="G125" s="31">
        <f t="shared" si="7"/>
        <v>0.53851648071345048</v>
      </c>
      <c r="H125" s="31">
        <f t="shared" si="8"/>
        <v>8.9631788480941911E-5</v>
      </c>
      <c r="I125" s="32">
        <f t="shared" si="9"/>
        <v>8.8386302046217224E-4</v>
      </c>
      <c r="J125" s="32">
        <f t="shared" si="10"/>
        <v>1.3747024115656255E-2</v>
      </c>
      <c r="K125" s="32">
        <f t="shared" si="13"/>
        <v>4.4193151023108612E-4</v>
      </c>
      <c r="L125" s="32">
        <f t="shared" si="11"/>
        <v>3.8882455893262161E-3</v>
      </c>
      <c r="M125" s="32">
        <f t="shared" si="12"/>
        <v>1.5313757222649903E-5</v>
      </c>
      <c r="N125" s="28"/>
    </row>
    <row r="126" spans="1:14">
      <c r="A126" t="s">
        <v>148</v>
      </c>
      <c r="B126" s="28" t="s">
        <v>176</v>
      </c>
      <c r="C126">
        <v>2812.9815034351445</v>
      </c>
      <c r="D126" s="28">
        <v>2363.4288695067303</v>
      </c>
      <c r="E126">
        <v>0.2</v>
      </c>
      <c r="F126" s="28">
        <v>0.5</v>
      </c>
      <c r="G126" s="31">
        <f t="shared" si="7"/>
        <v>0.53851648071345048</v>
      </c>
      <c r="H126" s="31">
        <f t="shared" si="8"/>
        <v>9.964885881733506E-6</v>
      </c>
      <c r="I126" s="32">
        <f t="shared" si="9"/>
        <v>3.177169212165154E-4</v>
      </c>
      <c r="J126" s="32">
        <f t="shared" si="10"/>
        <v>4.5836751185073035E-3</v>
      </c>
      <c r="K126" s="32">
        <f t="shared" si="13"/>
        <v>1.588584606082577E-4</v>
      </c>
      <c r="L126" s="32">
        <f t="shared" si="11"/>
        <v>1.2964591036210265E-3</v>
      </c>
      <c r="M126" s="32">
        <f t="shared" si="12"/>
        <v>1.7060422178686609E-6</v>
      </c>
      <c r="N126" s="28"/>
    </row>
    <row r="127" spans="1:14">
      <c r="A127" t="s">
        <v>149</v>
      </c>
      <c r="B127" s="28" t="s">
        <v>176</v>
      </c>
      <c r="C127">
        <v>1035.1093380975753</v>
      </c>
      <c r="D127" s="28">
        <v>855.9891238803724</v>
      </c>
      <c r="E127">
        <v>0.2</v>
      </c>
      <c r="F127" s="28">
        <v>0.5</v>
      </c>
      <c r="G127" s="31">
        <f t="shared" si="7"/>
        <v>0.53851648071345048</v>
      </c>
      <c r="H127" s="31">
        <f t="shared" si="8"/>
        <v>1.3071449529370111E-6</v>
      </c>
      <c r="I127" s="32">
        <f t="shared" si="9"/>
        <v>9.0355069271907951E-5</v>
      </c>
      <c r="J127" s="32">
        <f t="shared" si="10"/>
        <v>1.6601202174797061E-3</v>
      </c>
      <c r="K127" s="32">
        <f t="shared" si="13"/>
        <v>4.5177534635953975E-5</v>
      </c>
      <c r="L127" s="32">
        <f t="shared" si="11"/>
        <v>4.6955290534591454E-4</v>
      </c>
      <c r="M127" s="32">
        <f t="shared" si="12"/>
        <v>2.225209405545722E-7</v>
      </c>
      <c r="N127" s="28"/>
    </row>
    <row r="128" spans="1:14">
      <c r="A128" t="s">
        <v>150</v>
      </c>
      <c r="B128" s="28" t="s">
        <v>177</v>
      </c>
      <c r="C128">
        <v>1876.4634387899516</v>
      </c>
      <c r="D128" s="28">
        <v>1658.1725954141873</v>
      </c>
      <c r="E128">
        <v>0.05</v>
      </c>
      <c r="F128" s="28">
        <v>0.1</v>
      </c>
      <c r="G128" s="31">
        <f t="shared" si="7"/>
        <v>0.1118033988749895</v>
      </c>
      <c r="H128" s="31">
        <f t="shared" si="8"/>
        <v>2.1142616818161872E-7</v>
      </c>
      <c r="I128" s="32">
        <f t="shared" si="9"/>
        <v>3.7018224058371629E-4</v>
      </c>
      <c r="J128" s="32">
        <f t="shared" si="10"/>
        <v>3.2158888155483134E-3</v>
      </c>
      <c r="K128" s="32">
        <f t="shared" si="13"/>
        <v>3.7018224058371632E-5</v>
      </c>
      <c r="L128" s="32">
        <f t="shared" si="11"/>
        <v>2.2739767890161868E-4</v>
      </c>
      <c r="M128" s="32">
        <f t="shared" si="12"/>
        <v>5.3080053282279483E-8</v>
      </c>
      <c r="N128" s="28"/>
    </row>
    <row r="129" spans="1:14">
      <c r="A129" t="s">
        <v>151</v>
      </c>
      <c r="B129" t="s">
        <v>177</v>
      </c>
      <c r="C129">
        <v>18158.036580046359</v>
      </c>
      <c r="D129">
        <v>13871.866834477411</v>
      </c>
      <c r="E129">
        <v>0.1</v>
      </c>
      <c r="F129">
        <v>0.2</v>
      </c>
      <c r="G129" s="31">
        <f t="shared" si="7"/>
        <v>0.22360679774997899</v>
      </c>
      <c r="H129" s="31">
        <f t="shared" si="8"/>
        <v>5.9187375896454643E-5</v>
      </c>
      <c r="I129" s="32">
        <f t="shared" si="9"/>
        <v>6.3345047028917634E-4</v>
      </c>
      <c r="J129" s="32">
        <f t="shared" si="10"/>
        <v>2.6903340175290058E-2</v>
      </c>
      <c r="K129" s="32">
        <f t="shared" si="13"/>
        <v>1.2669009405783527E-4</v>
      </c>
      <c r="L129" s="32">
        <f t="shared" si="11"/>
        <v>3.8047068549032165E-3</v>
      </c>
      <c r="M129" s="32">
        <f t="shared" si="12"/>
        <v>1.4491844631679909E-5</v>
      </c>
      <c r="N129"/>
    </row>
    <row r="130" spans="1:14">
      <c r="A130" t="s">
        <v>152</v>
      </c>
      <c r="B130" s="28" t="s">
        <v>177</v>
      </c>
      <c r="C130" s="29">
        <v>2.1942163047389998</v>
      </c>
      <c r="D130" s="29">
        <v>65.695922169210746</v>
      </c>
      <c r="E130" s="35">
        <v>0.2</v>
      </c>
      <c r="F130" s="30">
        <v>1</v>
      </c>
      <c r="G130" s="31">
        <f t="shared" si="7"/>
        <v>1.019803902718557</v>
      </c>
      <c r="H130" s="31">
        <f t="shared" si="8"/>
        <v>2.7612099195957153E-8</v>
      </c>
      <c r="I130" s="32">
        <f t="shared" si="9"/>
        <v>1.2408423907217525E-4</v>
      </c>
      <c r="J130" s="32">
        <f t="shared" si="10"/>
        <v>1.2741181582386782E-4</v>
      </c>
      <c r="K130" s="32">
        <f t="shared" si="13"/>
        <v>1.2408423907217525E-4</v>
      </c>
      <c r="L130" s="32">
        <f t="shared" si="11"/>
        <v>3.6037503588939362E-5</v>
      </c>
      <c r="M130" s="32">
        <f t="shared" si="12"/>
        <v>1.669560005104356E-8</v>
      </c>
      <c r="N130" s="20"/>
    </row>
    <row r="131" spans="1:14">
      <c r="A131" t="s">
        <v>153</v>
      </c>
      <c r="B131" s="28" t="s">
        <v>176</v>
      </c>
      <c r="C131" s="29">
        <v>16.9191969824894</v>
      </c>
      <c r="D131" s="29">
        <v>441.54572983999998</v>
      </c>
      <c r="E131" s="35">
        <v>0.2</v>
      </c>
      <c r="F131" s="35">
        <v>1</v>
      </c>
      <c r="G131" s="31">
        <f t="shared" si="7"/>
        <v>1.019803902718557</v>
      </c>
      <c r="H131" s="31">
        <f t="shared" si="8"/>
        <v>1.2473087722939822E-6</v>
      </c>
      <c r="I131" s="32">
        <f t="shared" si="9"/>
        <v>8.306829177264774E-4</v>
      </c>
      <c r="J131" s="32">
        <f t="shared" si="10"/>
        <v>8.5634147981494488E-4</v>
      </c>
      <c r="K131" s="32">
        <f t="shared" si="13"/>
        <v>8.306829177264774E-4</v>
      </c>
      <c r="L131" s="32">
        <f t="shared" si="11"/>
        <v>2.4220994695538825E-4</v>
      </c>
      <c r="M131" s="32">
        <f t="shared" si="12"/>
        <v>7.4869976820670561E-7</v>
      </c>
      <c r="N131" s="20"/>
    </row>
    <row r="132" spans="1:14">
      <c r="A132" t="s">
        <v>154</v>
      </c>
      <c r="B132" s="28" t="s">
        <v>13</v>
      </c>
      <c r="C132" s="29">
        <v>507.18473059439987</v>
      </c>
      <c r="D132" s="29">
        <v>194.22434115723166</v>
      </c>
      <c r="E132" s="30">
        <v>0.1</v>
      </c>
      <c r="F132" s="35">
        <v>0.2</v>
      </c>
      <c r="G132" s="31">
        <f t="shared" si="7"/>
        <v>0.22360679774997899</v>
      </c>
      <c r="H132" s="31">
        <f t="shared" si="8"/>
        <v>1.1602900752351331E-8</v>
      </c>
      <c r="I132" s="32">
        <f t="shared" si="9"/>
        <v>3.92469523930572E-4</v>
      </c>
      <c r="J132" s="32">
        <f t="shared" si="10"/>
        <v>3.7668207046852341E-4</v>
      </c>
      <c r="K132" s="32">
        <f t="shared" si="13"/>
        <v>7.8493904786114407E-5</v>
      </c>
      <c r="L132" s="32">
        <f t="shared" si="11"/>
        <v>5.327088927593638E-5</v>
      </c>
      <c r="M132" s="32">
        <f t="shared" si="12"/>
        <v>8.9990807328206682E-9</v>
      </c>
      <c r="N132" s="20"/>
    </row>
    <row r="133" spans="1:14">
      <c r="A133" t="s">
        <v>155</v>
      </c>
      <c r="B133" s="28" t="s">
        <v>177</v>
      </c>
      <c r="C133" s="29">
        <v>50.079643196308254</v>
      </c>
      <c r="D133" s="29">
        <v>55.388432558681757</v>
      </c>
      <c r="E133" s="30">
        <v>0.1</v>
      </c>
      <c r="F133" s="35">
        <v>0.2</v>
      </c>
      <c r="G133" s="31">
        <f t="shared" si="7"/>
        <v>0.22360679774997899</v>
      </c>
      <c r="H133" s="31">
        <f t="shared" si="8"/>
        <v>9.4362060143366621E-10</v>
      </c>
      <c r="I133" s="32">
        <f t="shared" si="9"/>
        <v>3.147451271345858E-5</v>
      </c>
      <c r="J133" s="32">
        <f t="shared" si="10"/>
        <v>1.0742129092522132E-4</v>
      </c>
      <c r="K133" s="32">
        <f t="shared" si="13"/>
        <v>6.2949025426917165E-6</v>
      </c>
      <c r="L133" s="32">
        <f t="shared" si="11"/>
        <v>1.519166465140739E-5</v>
      </c>
      <c r="M133" s="32">
        <f t="shared" si="12"/>
        <v>2.7041247290280744E-10</v>
      </c>
      <c r="N133" s="20"/>
    </row>
    <row r="134" spans="1:14">
      <c r="A134" t="s">
        <v>156</v>
      </c>
      <c r="B134" s="28" t="s">
        <v>176</v>
      </c>
      <c r="C134" s="29">
        <v>36.65225872956178</v>
      </c>
      <c r="D134" s="29">
        <v>22.67039348794162</v>
      </c>
      <c r="E134" s="30">
        <v>0.1</v>
      </c>
      <c r="F134" s="35">
        <v>0.2</v>
      </c>
      <c r="G134" s="31">
        <f t="shared" si="7"/>
        <v>0.22360679774997899</v>
      </c>
      <c r="H134" s="31">
        <f t="shared" si="8"/>
        <v>1.5808016480041116E-10</v>
      </c>
      <c r="I134" s="32">
        <f t="shared" si="9"/>
        <v>1.1616495076083311E-5</v>
      </c>
      <c r="J134" s="32">
        <f t="shared" si="10"/>
        <v>4.3967356030112206E-5</v>
      </c>
      <c r="K134" s="32">
        <f t="shared" si="13"/>
        <v>2.3232990152166623E-6</v>
      </c>
      <c r="L134" s="32">
        <f t="shared" si="11"/>
        <v>6.2179231199471174E-6</v>
      </c>
      <c r="M134" s="32">
        <f t="shared" si="12"/>
        <v>4.4060286239679606E-11</v>
      </c>
      <c r="N134" s="20"/>
    </row>
    <row r="135" spans="1:14">
      <c r="A135" t="s">
        <v>157</v>
      </c>
      <c r="B135" s="28" t="s">
        <v>177</v>
      </c>
      <c r="C135" s="29">
        <v>3222.4943517044062</v>
      </c>
      <c r="D135" s="29">
        <v>2515.6780513300769</v>
      </c>
      <c r="E135" s="30">
        <v>0.2</v>
      </c>
      <c r="F135" s="30">
        <v>1</v>
      </c>
      <c r="G135" s="31">
        <f t="shared" si="7"/>
        <v>1.019803902718557</v>
      </c>
      <c r="H135" s="31">
        <f t="shared" si="8"/>
        <v>4.0488596247288443E-5</v>
      </c>
      <c r="I135" s="32">
        <f t="shared" si="9"/>
        <v>8.0246847815601541E-6</v>
      </c>
      <c r="J135" s="32">
        <f t="shared" si="10"/>
        <v>4.8789498337909578E-3</v>
      </c>
      <c r="K135" s="32">
        <f t="shared" si="13"/>
        <v>8.0246847815601541E-6</v>
      </c>
      <c r="L135" s="32">
        <f t="shared" si="11"/>
        <v>1.3799754050170263E-3</v>
      </c>
      <c r="M135" s="32">
        <f t="shared" si="12"/>
        <v>1.9043965140177491E-6</v>
      </c>
      <c r="N135" s="20"/>
    </row>
    <row r="136" spans="1:14">
      <c r="A136" t="s">
        <v>158</v>
      </c>
      <c r="B136" s="28" t="s">
        <v>176</v>
      </c>
      <c r="C136" s="29">
        <v>1265.832862184559</v>
      </c>
      <c r="D136" s="29">
        <v>1329.9957824400383</v>
      </c>
      <c r="E136" s="30">
        <v>0.2</v>
      </c>
      <c r="F136" s="30">
        <v>1</v>
      </c>
      <c r="G136" s="31">
        <f t="shared" si="7"/>
        <v>1.019803902718557</v>
      </c>
      <c r="H136" s="31">
        <f t="shared" si="8"/>
        <v>1.1316786589876678E-5</v>
      </c>
      <c r="I136" s="32">
        <f t="shared" si="9"/>
        <v>6.5974076970931606E-4</v>
      </c>
      <c r="J136" s="32">
        <f t="shared" si="10"/>
        <v>2.5794169878962359E-3</v>
      </c>
      <c r="K136" s="32">
        <f t="shared" si="13"/>
        <v>6.5974076970931606E-4</v>
      </c>
      <c r="L136" s="32">
        <f t="shared" si="11"/>
        <v>7.2956929745968287E-4</v>
      </c>
      <c r="M136" s="32">
        <f t="shared" si="12"/>
        <v>9.6752924301245598E-7</v>
      </c>
      <c r="N136" s="20"/>
    </row>
    <row r="137" spans="1:14">
      <c r="A137" t="s">
        <v>159</v>
      </c>
      <c r="B137" s="28" t="s">
        <v>13</v>
      </c>
      <c r="C137" s="29">
        <v>-17644.14783381173</v>
      </c>
      <c r="D137" s="29">
        <v>-30353.816004667555</v>
      </c>
      <c r="E137" s="30">
        <v>0.18</v>
      </c>
      <c r="F137" s="30">
        <v>0.15</v>
      </c>
      <c r="G137" s="31">
        <f t="shared" si="7"/>
        <v>0.23430749027719963</v>
      </c>
      <c r="H137" s="31">
        <f t="shared" si="8"/>
        <v>3.1116317784417883E-4</v>
      </c>
      <c r="I137" s="32">
        <f t="shared" si="9"/>
        <v>3.2122019952783631E-2</v>
      </c>
      <c r="J137" s="32">
        <f t="shared" si="10"/>
        <v>5.8868719497947745E-2</v>
      </c>
      <c r="K137" s="32">
        <f t="shared" si="13"/>
        <v>4.8183029929175442E-3</v>
      </c>
      <c r="L137" s="32">
        <f t="shared" si="11"/>
        <v>1.4985529472436331E-2</v>
      </c>
      <c r="M137" s="32">
        <f t="shared" si="12"/>
        <v>2.4778213730081606E-4</v>
      </c>
      <c r="N137" s="20"/>
    </row>
    <row r="138" spans="1:14">
      <c r="A138" t="s">
        <v>160</v>
      </c>
      <c r="B138" s="28" t="s">
        <v>177</v>
      </c>
      <c r="C138" s="29">
        <v>899.17851106474677</v>
      </c>
      <c r="D138" s="29">
        <v>109.92969213204024</v>
      </c>
      <c r="E138" s="30">
        <v>0.18</v>
      </c>
      <c r="F138" s="30">
        <v>0.15</v>
      </c>
      <c r="G138" s="31">
        <f t="shared" si="7"/>
        <v>0.23430749027719963</v>
      </c>
      <c r="H138" s="31">
        <f t="shared" si="8"/>
        <v>4.0812352317280534E-9</v>
      </c>
      <c r="I138" s="32">
        <f t="shared" si="9"/>
        <v>1.1504019842192292E-3</v>
      </c>
      <c r="J138" s="32">
        <f t="shared" si="10"/>
        <v>2.1319955980565045E-4</v>
      </c>
      <c r="K138" s="32">
        <f t="shared" si="13"/>
        <v>1.7256029763288439E-4</v>
      </c>
      <c r="L138" s="32">
        <f t="shared" si="11"/>
        <v>5.4271747614442436E-5</v>
      </c>
      <c r="M138" s="32">
        <f t="shared" si="12"/>
        <v>3.2722478908275382E-8</v>
      </c>
      <c r="N138" s="20"/>
    </row>
    <row r="139" spans="1:14">
      <c r="A139" t="s">
        <v>161</v>
      </c>
      <c r="B139" s="28" t="s">
        <v>176</v>
      </c>
      <c r="C139" s="29">
        <v>3.3685796105933803</v>
      </c>
      <c r="D139" s="29">
        <v>0.41182803521096001</v>
      </c>
      <c r="E139" s="30">
        <v>0.18</v>
      </c>
      <c r="F139" s="30">
        <v>0.15</v>
      </c>
      <c r="G139" s="31">
        <f t="shared" si="7"/>
        <v>0.23430749027719963</v>
      </c>
      <c r="H139" s="31">
        <f t="shared" si="8"/>
        <v>5.7278735197922276E-14</v>
      </c>
      <c r="I139" s="32">
        <f t="shared" si="9"/>
        <v>4.3098093875926224E-6</v>
      </c>
      <c r="J139" s="32">
        <f t="shared" si="10"/>
        <v>7.987064651936002E-7</v>
      </c>
      <c r="K139" s="32">
        <f t="shared" si="13"/>
        <v>6.464714081388933E-7</v>
      </c>
      <c r="L139" s="32">
        <f t="shared" si="11"/>
        <v>2.033174727777355E-7</v>
      </c>
      <c r="M139" s="32">
        <f t="shared" si="12"/>
        <v>4.5926327627780884E-13</v>
      </c>
      <c r="N139" s="20"/>
    </row>
    <row r="140" spans="1:14">
      <c r="A140" t="s">
        <v>162</v>
      </c>
      <c r="B140" s="28" t="s">
        <v>13</v>
      </c>
      <c r="C140" s="29">
        <v>-3104.9904265787513</v>
      </c>
      <c r="D140" s="29">
        <v>-6885.239593226639</v>
      </c>
      <c r="E140" s="30">
        <v>0.75</v>
      </c>
      <c r="F140" s="30">
        <v>0.75</v>
      </c>
      <c r="G140" s="31">
        <f t="shared" si="7"/>
        <v>1.0606601717798212</v>
      </c>
      <c r="H140" s="31">
        <f t="shared" ref="H140:H153" si="14">((G140*D140)^2)/($D$155*$D$155)</f>
        <v>3.2808010605029497E-4</v>
      </c>
      <c r="I140" s="32">
        <f t="shared" ref="I140:I153" si="15">ABS(((0.01*D140+$D$155-(0.01*C140+$C$155))/(0.01*C140+$C$155))*100-(($D$155-$C$155)/$C$155)*100)</f>
        <v>8.6450961543285132E-3</v>
      </c>
      <c r="J140" s="32">
        <f t="shared" ref="J140:J153" si="16">ABS(D140/$C$155)</f>
        <v>1.3353353602311331E-2</v>
      </c>
      <c r="K140" s="32">
        <f t="shared" si="13"/>
        <v>6.4838221157463849E-3</v>
      </c>
      <c r="L140" s="32">
        <f t="shared" si="11"/>
        <v>1.4163370325664233E-2</v>
      </c>
      <c r="M140" s="32">
        <f>(K140*K140+L140*L140)</f>
        <v>2.4264100821054811E-4</v>
      </c>
      <c r="N140" s="20"/>
    </row>
    <row r="141" spans="1:14" customFormat="1">
      <c r="A141" t="s">
        <v>163</v>
      </c>
      <c r="B141" t="s">
        <v>177</v>
      </c>
      <c r="C141">
        <v>89.711403493110751</v>
      </c>
      <c r="D141">
        <v>19.968468701043999</v>
      </c>
      <c r="E141">
        <v>0.75</v>
      </c>
      <c r="F141">
        <v>0.75</v>
      </c>
      <c r="G141" s="31">
        <f t="shared" si="7"/>
        <v>1.0606601717798212</v>
      </c>
      <c r="H141" s="31">
        <f t="shared" si="14"/>
        <v>2.7595057638442473E-9</v>
      </c>
      <c r="I141" s="32">
        <f t="shared" si="15"/>
        <v>9.7321713408149435E-5</v>
      </c>
      <c r="J141" s="32">
        <f t="shared" si="16"/>
        <v>3.8727196033096687E-5</v>
      </c>
      <c r="K141" s="32">
        <f t="shared" si="13"/>
        <v>7.2991285056112076E-5</v>
      </c>
      <c r="L141" s="32">
        <f t="shared" si="11"/>
        <v>4.1076394397015146E-5</v>
      </c>
      <c r="M141" s="32">
        <f t="shared" si="12"/>
        <v>7.0149978708017474E-9</v>
      </c>
    </row>
    <row r="142" spans="1:14" customFormat="1">
      <c r="A142" t="s">
        <v>164</v>
      </c>
      <c r="B142" t="s">
        <v>176</v>
      </c>
      <c r="C142">
        <v>0.33608454931587994</v>
      </c>
      <c r="D142">
        <v>7.4807589032080013E-2</v>
      </c>
      <c r="E142">
        <v>0.75</v>
      </c>
      <c r="F142">
        <v>0.75</v>
      </c>
      <c r="G142" s="31">
        <f t="shared" si="7"/>
        <v>1.0606601717798212</v>
      </c>
      <c r="H142" s="31">
        <f t="shared" si="14"/>
        <v>3.8728715928937346E-14</v>
      </c>
      <c r="I142" s="32">
        <f t="shared" si="15"/>
        <v>3.6459557861689973E-7</v>
      </c>
      <c r="J142" s="32">
        <f t="shared" si="16"/>
        <v>1.450831412554549E-7</v>
      </c>
      <c r="K142" s="32">
        <f t="shared" si="13"/>
        <v>2.734466839626748E-7</v>
      </c>
      <c r="L142" s="32">
        <f t="shared" si="11"/>
        <v>1.5388390952636688E-7</v>
      </c>
      <c r="M142" s="32">
        <f t="shared" si="12"/>
        <v>9.8453346581302024E-14</v>
      </c>
    </row>
    <row r="143" spans="1:14">
      <c r="A143" t="s">
        <v>165</v>
      </c>
      <c r="B143" s="28" t="s">
        <v>13</v>
      </c>
      <c r="C143" s="29">
        <v>1638.2344260803579</v>
      </c>
      <c r="D143" s="29">
        <v>2802.8687448961596</v>
      </c>
      <c r="E143" s="30">
        <v>0.75</v>
      </c>
      <c r="F143" s="30">
        <v>0.75</v>
      </c>
      <c r="G143" s="31">
        <f t="shared" si="7"/>
        <v>1.0606601717798212</v>
      </c>
      <c r="H143" s="31">
        <f t="shared" si="14"/>
        <v>5.4368493986929506E-5</v>
      </c>
      <c r="I143" s="32">
        <f t="shared" si="15"/>
        <v>2.9514244971942105E-3</v>
      </c>
      <c r="J143" s="32">
        <f t="shared" si="16"/>
        <v>5.4359324675185604E-3</v>
      </c>
      <c r="K143" s="32">
        <f t="shared" si="13"/>
        <v>2.2135683728956579E-3</v>
      </c>
      <c r="L143" s="32">
        <f t="shared" si="11"/>
        <v>5.7656770647817445E-3</v>
      </c>
      <c r="M143" s="32">
        <f t="shared" si="12"/>
        <v>3.8142916956834161E-5</v>
      </c>
      <c r="N143" s="20"/>
    </row>
    <row r="144" spans="1:14">
      <c r="A144" t="s">
        <v>166</v>
      </c>
      <c r="B144" s="28" t="s">
        <v>177</v>
      </c>
      <c r="C144" s="29">
        <v>5.4301928360274996</v>
      </c>
      <c r="D144" s="29">
        <v>7.6752416862000006</v>
      </c>
      <c r="E144" s="30">
        <v>0.75</v>
      </c>
      <c r="F144" s="30">
        <v>0.75</v>
      </c>
      <c r="G144" s="31">
        <f t="shared" si="7"/>
        <v>1.0606601717798212</v>
      </c>
      <c r="H144" s="31">
        <f t="shared" si="14"/>
        <v>4.0768609718281951E-10</v>
      </c>
      <c r="I144" s="32">
        <f t="shared" si="15"/>
        <v>6.6505042362052791E-6</v>
      </c>
      <c r="J144" s="32">
        <f t="shared" si="16"/>
        <v>1.4885497422610204E-5</v>
      </c>
      <c r="K144" s="32">
        <f t="shared" si="13"/>
        <v>4.9878781771539593E-6</v>
      </c>
      <c r="L144" s="32">
        <f t="shared" si="11"/>
        <v>1.5788454253293826E-5</v>
      </c>
      <c r="M144" s="32">
        <f t="shared" si="12"/>
        <v>2.7415421641848058E-10</v>
      </c>
      <c r="N144" s="20"/>
    </row>
    <row r="145" spans="1:14">
      <c r="A145" t="s">
        <v>167</v>
      </c>
      <c r="B145" s="28" t="s">
        <v>176</v>
      </c>
      <c r="C145" s="29">
        <v>2.0343053847425598</v>
      </c>
      <c r="D145" s="29">
        <v>2.8753648282697002</v>
      </c>
      <c r="E145" s="30">
        <v>0.75</v>
      </c>
      <c r="F145" s="30">
        <v>0.75</v>
      </c>
      <c r="G145" s="31">
        <f t="shared" si="7"/>
        <v>1.0606601717798212</v>
      </c>
      <c r="H145" s="31">
        <f t="shared" si="14"/>
        <v>5.7217343961857282E-11</v>
      </c>
      <c r="I145" s="32">
        <f t="shared" si="15"/>
        <v>2.4914690648358828E-6</v>
      </c>
      <c r="J145" s="32">
        <f t="shared" si="16"/>
        <v>5.5765326344353177E-6</v>
      </c>
      <c r="K145" s="32">
        <f t="shared" si="13"/>
        <v>1.8686017986269121E-6</v>
      </c>
      <c r="L145" s="32">
        <f t="shared" si="11"/>
        <v>5.9148060619759433E-6</v>
      </c>
      <c r="M145" s="32">
        <f t="shared" si="12"/>
        <v>3.8476603432619101E-11</v>
      </c>
      <c r="N145" s="20"/>
    </row>
    <row r="146" spans="1:14">
      <c r="A146" t="s">
        <v>168</v>
      </c>
      <c r="B146" s="28" t="s">
        <v>13</v>
      </c>
      <c r="C146" s="29">
        <v>534.00073059196654</v>
      </c>
      <c r="D146" s="29">
        <v>131.54581217947114</v>
      </c>
      <c r="E146" s="30">
        <v>0.75</v>
      </c>
      <c r="F146" s="30">
        <v>0.75</v>
      </c>
      <c r="G146" s="31">
        <f t="shared" si="7"/>
        <v>1.0606601717798212</v>
      </c>
      <c r="H146" s="31">
        <f t="shared" si="14"/>
        <v>1.1975560112254712E-7</v>
      </c>
      <c r="I146" s="32">
        <f t="shared" si="15"/>
        <v>5.5469445336697731E-4</v>
      </c>
      <c r="J146" s="32">
        <f t="shared" si="16"/>
        <v>2.5512223956066041E-4</v>
      </c>
      <c r="K146" s="32">
        <f t="shared" si="13"/>
        <v>4.1602084002523299E-4</v>
      </c>
      <c r="L146" s="32">
        <f t="shared" si="11"/>
        <v>2.7059799843726285E-4</v>
      </c>
      <c r="M146" s="32">
        <f t="shared" si="12"/>
        <v>2.4629661609355339E-7</v>
      </c>
      <c r="N146" s="20"/>
    </row>
    <row r="147" spans="1:14">
      <c r="A147" t="s">
        <v>169</v>
      </c>
      <c r="B147" s="28" t="s">
        <v>176</v>
      </c>
      <c r="C147" s="29">
        <v>45.466347918973021</v>
      </c>
      <c r="D147" s="29">
        <v>11.200186294136881</v>
      </c>
      <c r="E147" s="30">
        <v>0.75</v>
      </c>
      <c r="F147" s="30">
        <v>0.75</v>
      </c>
      <c r="G147" s="31">
        <f t="shared" si="7"/>
        <v>1.0606601717798212</v>
      </c>
      <c r="H147" s="31">
        <f t="shared" si="14"/>
        <v>8.6814501241509199E-10</v>
      </c>
      <c r="I147" s="32">
        <f t="shared" si="15"/>
        <v>4.722871807061324E-5</v>
      </c>
      <c r="J147" s="32">
        <f t="shared" si="16"/>
        <v>2.1721836396877248E-5</v>
      </c>
      <c r="K147" s="32">
        <f t="shared" si="13"/>
        <v>3.542153855295993E-5</v>
      </c>
      <c r="L147" s="32">
        <f t="shared" si="11"/>
        <v>2.3039486724084997E-5</v>
      </c>
      <c r="M147" s="32">
        <f t="shared" si="12"/>
        <v>1.7855033419681155E-9</v>
      </c>
      <c r="N147" s="20"/>
    </row>
    <row r="148" spans="1:14">
      <c r="A148" t="s">
        <v>170</v>
      </c>
      <c r="B148" s="28" t="s">
        <v>13</v>
      </c>
      <c r="C148" s="29">
        <v>5271.9451763088937</v>
      </c>
      <c r="D148" s="29">
        <v>-1620.1083634626327</v>
      </c>
      <c r="E148" s="30">
        <v>0.75</v>
      </c>
      <c r="F148" s="30">
        <v>0.75</v>
      </c>
      <c r="G148" s="31">
        <f t="shared" si="7"/>
        <v>1.0606601717798212</v>
      </c>
      <c r="H148" s="31">
        <f t="shared" si="14"/>
        <v>1.8164770267955661E-5</v>
      </c>
      <c r="I148" s="32">
        <f t="shared" si="15"/>
        <v>1.113593462721596E-2</v>
      </c>
      <c r="J148" s="32">
        <f t="shared" si="16"/>
        <v>3.1420663810538723E-3</v>
      </c>
      <c r="K148" s="32">
        <f t="shared" si="13"/>
        <v>8.3519509704119699E-3</v>
      </c>
      <c r="L148" s="32">
        <f t="shared" si="11"/>
        <v>3.332664667472202E-3</v>
      </c>
      <c r="M148" s="32">
        <f t="shared" si="12"/>
        <v>8.0861738797983047E-5</v>
      </c>
      <c r="N148" s="20"/>
    </row>
    <row r="149" spans="1:14">
      <c r="A149" t="s">
        <v>171</v>
      </c>
      <c r="B149" s="28" t="s">
        <v>177</v>
      </c>
      <c r="C149" s="29">
        <v>679.08101068670521</v>
      </c>
      <c r="D149" s="29">
        <v>61.02331881331925</v>
      </c>
      <c r="E149" s="30">
        <v>0.75</v>
      </c>
      <c r="F149" s="30">
        <v>0.75</v>
      </c>
      <c r="G149" s="31">
        <f t="shared" si="7"/>
        <v>1.0606601717798212</v>
      </c>
      <c r="H149" s="31">
        <f t="shared" si="14"/>
        <v>2.5771128040066737E-8</v>
      </c>
      <c r="I149" s="32">
        <f t="shared" si="15"/>
        <v>9.1147779696143516E-4</v>
      </c>
      <c r="J149" s="32">
        <f t="shared" si="16"/>
        <v>1.1834968748254667E-4</v>
      </c>
      <c r="K149" s="32">
        <f t="shared" si="13"/>
        <v>6.8360834772107637E-4</v>
      </c>
      <c r="L149" s="32">
        <f t="shared" si="11"/>
        <v>1.2552879985532612E-4</v>
      </c>
      <c r="M149" s="32">
        <f t="shared" si="12"/>
        <v>4.8307785266705856E-7</v>
      </c>
      <c r="N149" s="20"/>
    </row>
    <row r="150" spans="1:14">
      <c r="A150" t="s">
        <v>172</v>
      </c>
      <c r="B150" s="28" t="s">
        <v>176</v>
      </c>
      <c r="C150" s="29">
        <v>254.4031489178297</v>
      </c>
      <c r="D150" s="29">
        <v>22.86107875086536</v>
      </c>
      <c r="E150" s="30">
        <v>0.75</v>
      </c>
      <c r="F150" s="30">
        <v>0.75</v>
      </c>
      <c r="G150" s="31">
        <f t="shared" si="7"/>
        <v>1.0606601717798212</v>
      </c>
      <c r="H150" s="31">
        <f t="shared" si="14"/>
        <v>3.6168893360445653E-9</v>
      </c>
      <c r="I150" s="32">
        <f t="shared" si="15"/>
        <v>3.4146843736237997E-4</v>
      </c>
      <c r="J150" s="32">
        <f t="shared" si="16"/>
        <v>4.4337174350606868E-5</v>
      </c>
      <c r="K150" s="32">
        <f t="shared" si="13"/>
        <v>2.5610132802178498E-4</v>
      </c>
      <c r="L150" s="32">
        <f t="shared" si="11"/>
        <v>4.7026674962946571E-5</v>
      </c>
      <c r="M150" s="32">
        <f t="shared" si="12"/>
        <v>6.7799398372592534E-8</v>
      </c>
      <c r="N150" s="20"/>
    </row>
    <row r="151" spans="1:14">
      <c r="A151" t="s">
        <v>173</v>
      </c>
      <c r="B151" s="28" t="s">
        <v>13</v>
      </c>
      <c r="C151" s="29">
        <v>-1274.6616666666678</v>
      </c>
      <c r="D151" s="29">
        <v>-5583.1820000000052</v>
      </c>
      <c r="E151" s="30">
        <v>0.75</v>
      </c>
      <c r="F151" s="30">
        <v>0.75</v>
      </c>
      <c r="G151" s="31">
        <f t="shared" ref="G151:G153" si="17">(SQRT(E151*E151+F151*F151))</f>
        <v>1.0606601717798212</v>
      </c>
      <c r="H151" s="31">
        <f t="shared" si="14"/>
        <v>2.1572742124346096E-4</v>
      </c>
      <c r="I151" s="32">
        <f t="shared" si="15"/>
        <v>8.8952912513526883E-3</v>
      </c>
      <c r="J151" s="32">
        <f t="shared" si="16"/>
        <v>1.0828120425235836E-2</v>
      </c>
      <c r="K151" s="32">
        <f t="shared" ref="K151:K153" si="18">I151*F151</f>
        <v>6.6714684385145162E-3</v>
      </c>
      <c r="L151" s="32">
        <f t="shared" ref="L151:L153" si="19">J151*E151*SQRT(2)</f>
        <v>1.1484956070283235E-2</v>
      </c>
      <c r="M151" s="32">
        <f t="shared" ref="M151:M153" si="20">(K151*K151+L151*L151)</f>
        <v>1.7641270706243104E-4</v>
      </c>
      <c r="N151" s="20"/>
    </row>
    <row r="152" spans="1:14">
      <c r="A152" t="s">
        <v>174</v>
      </c>
      <c r="B152" s="28" t="s">
        <v>13</v>
      </c>
      <c r="C152" s="29">
        <v>6641.2583318416082</v>
      </c>
      <c r="D152" s="29">
        <v>7425.2339066003833</v>
      </c>
      <c r="E152" s="30">
        <v>0.75</v>
      </c>
      <c r="F152" s="35">
        <v>0.75</v>
      </c>
      <c r="G152" s="31">
        <f t="shared" si="17"/>
        <v>1.0606601717798212</v>
      </c>
      <c r="H152" s="31">
        <f t="shared" si="14"/>
        <v>3.8155931464953306E-4</v>
      </c>
      <c r="I152" s="32">
        <f t="shared" si="15"/>
        <v>4.3284737367308423E-3</v>
      </c>
      <c r="J152" s="32">
        <f t="shared" si="16"/>
        <v>1.4400627979924929E-2</v>
      </c>
      <c r="K152" s="32">
        <f t="shared" si="18"/>
        <v>3.2463553025481318E-3</v>
      </c>
      <c r="L152" s="32">
        <f t="shared" si="19"/>
        <v>1.5274172546924475E-2</v>
      </c>
      <c r="M152" s="32">
        <f t="shared" si="20"/>
        <v>2.4383916974360368E-4</v>
      </c>
      <c r="N152" s="20"/>
    </row>
    <row r="153" spans="1:14">
      <c r="A153" t="s">
        <v>175</v>
      </c>
      <c r="B153" s="28" t="s">
        <v>13</v>
      </c>
      <c r="C153" s="29">
        <v>519.79625510524397</v>
      </c>
      <c r="D153" s="29">
        <v>-234.8905191009697</v>
      </c>
      <c r="E153" s="30">
        <v>0.25</v>
      </c>
      <c r="F153" s="35">
        <v>0.5</v>
      </c>
      <c r="G153" s="31">
        <f t="shared" si="17"/>
        <v>0.55901699437494745</v>
      </c>
      <c r="H153" s="31">
        <f>((G153*D153)^2)/($D$155*$D$155)</f>
        <v>1.0606455062952235E-7</v>
      </c>
      <c r="I153" s="32">
        <f t="shared" si="15"/>
        <v>1.2438193011483634E-3</v>
      </c>
      <c r="J153" s="32">
        <f t="shared" si="16"/>
        <v>4.55550764343963E-4</v>
      </c>
      <c r="K153" s="32">
        <f>I153*F153</f>
        <v>6.2190965057418168E-4</v>
      </c>
      <c r="L153" s="32">
        <f>J153*E153*SQRT(2)</f>
        <v>1.6106151732116558E-4</v>
      </c>
      <c r="M153" s="32">
        <f>(K153*K153+L153*L153)</f>
        <v>4.1271242583909689E-7</v>
      </c>
      <c r="N153" s="20"/>
    </row>
    <row r="154" spans="1:14" ht="15.75" thickBot="1">
      <c r="A154" s="21" t="s">
        <v>20</v>
      </c>
      <c r="B154" s="21"/>
      <c r="C154" s="21"/>
      <c r="D154" s="21"/>
      <c r="E154" s="22"/>
      <c r="F154" s="22"/>
      <c r="G154" s="23"/>
      <c r="H154" s="23"/>
      <c r="I154" s="23"/>
      <c r="J154" s="23"/>
      <c r="K154" s="23"/>
      <c r="L154" s="23"/>
      <c r="M154" s="23"/>
      <c r="N154" s="21"/>
    </row>
    <row r="155" spans="1:14" ht="15.75" thickBot="1">
      <c r="A155" s="6" t="s">
        <v>25</v>
      </c>
      <c r="B155" s="7"/>
      <c r="C155" s="24">
        <f>SUM(C11:C154)</f>
        <v>515618.75752581534</v>
      </c>
      <c r="D155" s="24">
        <f>SUM(D11:D154)</f>
        <v>403185.93210169696</v>
      </c>
      <c r="E155" s="7"/>
      <c r="F155" s="7"/>
      <c r="G155" s="8"/>
      <c r="H155" s="41">
        <f>SUM(H11:H153)</f>
        <v>2.0691577519245576E-3</v>
      </c>
      <c r="I155" s="41">
        <f>SUM(I11:I153)</f>
        <v>0.51345181082088232</v>
      </c>
      <c r="J155" s="8"/>
      <c r="K155" s="8"/>
      <c r="L155" s="8"/>
      <c r="M155" s="41">
        <f>SUM(M11:M153)</f>
        <v>1.3901868588286582E-3</v>
      </c>
      <c r="N155" s="9"/>
    </row>
    <row r="156" spans="1:14" ht="45.75" thickBot="1">
      <c r="A156" s="10" t="s">
        <v>14</v>
      </c>
      <c r="B156" s="8"/>
      <c r="C156" s="8"/>
      <c r="D156" s="8"/>
      <c r="E156" s="11"/>
      <c r="F156" s="12"/>
      <c r="G156" s="13" t="s">
        <v>16</v>
      </c>
      <c r="H156" s="42">
        <f>SQRT(H155)</f>
        <v>4.5487995690341836E-2</v>
      </c>
      <c r="I156" s="15"/>
      <c r="J156" s="15"/>
      <c r="K156" s="15"/>
      <c r="L156" s="14" t="s">
        <v>15</v>
      </c>
      <c r="M156" s="42">
        <f>SQRT(M155)</f>
        <v>3.7285209652470216E-2</v>
      </c>
      <c r="N156" s="16"/>
    </row>
    <row r="184" spans="1:14">
      <c r="A184" s="17" t="s">
        <v>24</v>
      </c>
    </row>
    <row r="185" spans="1:14">
      <c r="A185" s="18" t="s">
        <v>3</v>
      </c>
      <c r="B185" s="40" t="s">
        <v>22</v>
      </c>
      <c r="C185" s="40"/>
      <c r="D185" s="40"/>
      <c r="E185" s="40"/>
      <c r="F185" s="40"/>
      <c r="G185" s="40"/>
      <c r="H185" s="40"/>
      <c r="I185" s="40"/>
      <c r="J185" s="40"/>
      <c r="K185" s="40"/>
      <c r="L185" s="40"/>
      <c r="M185" s="40"/>
      <c r="N185" s="40"/>
    </row>
    <row r="186" spans="1:14">
      <c r="A186" s="18" t="s">
        <v>4</v>
      </c>
      <c r="B186" s="40" t="s">
        <v>23</v>
      </c>
      <c r="C186" s="40"/>
      <c r="D186" s="40"/>
      <c r="E186" s="40"/>
      <c r="F186" s="40"/>
      <c r="G186" s="40"/>
      <c r="H186" s="40"/>
      <c r="I186" s="40"/>
      <c r="J186" s="40"/>
      <c r="K186" s="40"/>
      <c r="L186" s="40"/>
      <c r="M186" s="40"/>
      <c r="N186" s="40"/>
    </row>
    <row r="189" spans="1:14">
      <c r="A189" s="17" t="s">
        <v>21</v>
      </c>
    </row>
  </sheetData>
  <mergeCells count="3">
    <mergeCell ref="A1:I4"/>
    <mergeCell ref="B185:N185"/>
    <mergeCell ref="B186:N186"/>
  </mergeCells>
  <pageMargins left="0.7" right="0.7" top="0.75" bottom="0.75" header="0.3" footer="0.3"/>
  <drawing r:id="rId1"/>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MMR IR-Article14</vt:lpstr>
      <vt:lpstr>with LULUCF</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Katrina Young</dc:creator>
  <cp:lastModifiedBy>romano</cp:lastModifiedBy>
  <dcterms:created xsi:type="dcterms:W3CDTF">2014-06-27T08:44:25Z</dcterms:created>
  <dcterms:modified xsi:type="dcterms:W3CDTF">2015-09-04T08:50:30Z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